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Victoria.Solano\Desktop\Consolidado Evaluación Final\"/>
    </mc:Choice>
  </mc:AlternateContent>
  <bookViews>
    <workbookView xWindow="0" yWindow="0" windowWidth="19200" windowHeight="10995"/>
  </bookViews>
  <sheets>
    <sheet name="GRUPO 6 Y 7" sheetId="2" r:id="rId1"/>
  </sheet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59" i="2" l="1"/>
  <c r="D58" i="2"/>
  <c r="K233" i="2"/>
  <c r="E290" i="2" l="1"/>
  <c r="F272" i="2"/>
  <c r="E239" i="2"/>
  <c r="N233" i="2"/>
  <c r="M233" i="2"/>
  <c r="L233" i="2"/>
  <c r="A228" i="2"/>
  <c r="A229" i="2" s="1"/>
  <c r="A230" i="2" s="1"/>
  <c r="A231" i="2" s="1"/>
  <c r="A232" i="2" s="1"/>
  <c r="N84" i="2"/>
  <c r="M84" i="2"/>
  <c r="C89" i="2" s="1"/>
  <c r="L84" i="2"/>
  <c r="K84" i="2"/>
  <c r="C88" i="2" s="1"/>
  <c r="E58" i="2"/>
  <c r="M70" i="2" l="1"/>
  <c r="K70" i="2"/>
  <c r="O70" i="2" l="1"/>
  <c r="F255" i="2" l="1"/>
  <c r="D283" i="2" s="1"/>
  <c r="E220" i="2"/>
  <c r="D282" i="2" s="1"/>
  <c r="N214" i="2"/>
  <c r="M214" i="2"/>
  <c r="L214" i="2"/>
  <c r="K214" i="2"/>
  <c r="A213" i="2"/>
  <c r="N70" i="2"/>
  <c r="C75" i="2"/>
  <c r="C74" i="2"/>
  <c r="E51" i="2"/>
  <c r="F22" i="2"/>
  <c r="E22" i="2"/>
  <c r="E282" i="2" l="1"/>
</calcChain>
</file>

<file path=xl/sharedStrings.xml><?xml version="1.0" encoding="utf-8"?>
<sst xmlns="http://schemas.openxmlformats.org/spreadsheetml/2006/main" count="1381" uniqueCount="361">
  <si>
    <t>1. CRITERIOS HABILITANTES</t>
  </si>
  <si>
    <t>Experiencia Específica - habilitante</t>
  </si>
  <si>
    <t xml:space="preserve"> </t>
  </si>
  <si>
    <t>Nombre de Proponente:</t>
  </si>
  <si>
    <t>Nombre de Integrante No 1:</t>
  </si>
  <si>
    <t>Nombre de Integrante No 2:</t>
  </si>
  <si>
    <t>Nombre de Integrante No 3:</t>
  </si>
  <si>
    <t>grupo a la que se presenta</t>
  </si>
  <si>
    <t>Fecha de evaluación:</t>
  </si>
  <si>
    <t>Resumen de Grupos y Presupuesto que esta ofertando (se debe hacer una valuación independiente para cada grupo al que se presenta)</t>
  </si>
  <si>
    <t>Número del Grupo</t>
  </si>
  <si>
    <t>Valor del Presupuesto</t>
  </si>
  <si>
    <t>Número de cupos</t>
  </si>
  <si>
    <t>Sumatoria</t>
  </si>
  <si>
    <t>RESULTADOS EVALUACION COMPONENTE TECNICO</t>
  </si>
  <si>
    <t>CRITERIO</t>
  </si>
  <si>
    <t>SI</t>
  </si>
  <si>
    <t>NO</t>
  </si>
  <si>
    <t>Experiencia Específica habilitante en tiempo</t>
  </si>
  <si>
    <t>X</t>
  </si>
  <si>
    <t>Experiencia Específica habilitante en cupos</t>
  </si>
  <si>
    <t>Infraestructura</t>
  </si>
  <si>
    <t>Talento Humano</t>
  </si>
  <si>
    <t>PUNTAJE MAXIMO</t>
  </si>
  <si>
    <t>PUNTAJE ASIGNADO</t>
  </si>
  <si>
    <t>TOTAL</t>
  </si>
  <si>
    <t>1.   Experiencia adicional a la mínima requerida en la ejecución de programas de atención a primera infancia y o familia</t>
  </si>
  <si>
    <t xml:space="preserve">2.   Disposición de un equipo adicional al requerido por el manual operativo, para la administración de la ejecución del contrato a suscribir, sin costo adicional, en las siguientes áreas: coordinador general del grupo, pedagógica y financiera. </t>
  </si>
  <si>
    <t>Nombre del proponente y /o integrante  de la unión temporal o consorcio que reporta la experiencia</t>
  </si>
  <si>
    <t>Empresa o entidad contratista
(a nombre de que entidad esta la certificación)</t>
  </si>
  <si>
    <t>Empresa  o entidad contratante
(nombre de la entidad que expide la certificación)</t>
  </si>
  <si>
    <t>Numero
 del contrato</t>
  </si>
  <si>
    <t xml:space="preserve">Objeto del contrato cumple con lo solcitado 
si/ no
</t>
  </si>
  <si>
    <t>Porcentaje de participación en caso de consorcio o unión temporal</t>
  </si>
  <si>
    <t xml:space="preserve">Fecha 
inicio </t>
  </si>
  <si>
    <t>Fecha de terminación</t>
  </si>
  <si>
    <t>fueron objeto de multas
si/no</t>
  </si>
  <si>
    <t>experiencia
acreditada
validada
(en meses)</t>
  </si>
  <si>
    <t>experiencia
acreditada
no validada 
(en meses)</t>
  </si>
  <si>
    <t xml:space="preserve">Cantidad de Cupos ejecutados </t>
  </si>
  <si>
    <t>Cantidad de Cupos 
 según % de participación</t>
  </si>
  <si>
    <t>Valor ejecutado
del contrato</t>
  </si>
  <si>
    <t>FOLIO</t>
  </si>
  <si>
    <t>OBSERVACION</t>
  </si>
  <si>
    <t>Criterio</t>
  </si>
  <si>
    <t>Valor</t>
  </si>
  <si>
    <t xml:space="preserve">Concepto, cumple </t>
  </si>
  <si>
    <t>si</t>
  </si>
  <si>
    <t>no</t>
  </si>
  <si>
    <t>Total meses de experiencia acreditada valida</t>
  </si>
  <si>
    <t>Total cupos certificados</t>
  </si>
  <si>
    <t>MODALIDAD A LA QUE SE PRESENTA
(CDI CON ARRIENDO- CDI SIN ARRIENDO - MODALIDAD FAMILIAR)</t>
  </si>
  <si>
    <t>MODALIDAD</t>
  </si>
  <si>
    <t>UBICACIÓN*</t>
  </si>
  <si>
    <t>CAPACIDAD  INSTALADA EN CUPOS**</t>
  </si>
  <si>
    <t>CERTIFICADO DE TRADICIÓN Y LIBERTAD SI ES PROPIA CDI</t>
  </si>
  <si>
    <t>PROMESA DE ARRENDAMIENTO O CARTA DE INTENCIÓN CDI</t>
  </si>
  <si>
    <t>CARTA DE COMPROMISO DE GESTIONAR EL USO CUENDO ES PÚBLICA CDI</t>
  </si>
  <si>
    <t xml:space="preserve">CARTA DE COMPROMISO DE DISPONER DEL ESPACIO MODALIDAD FAMILIAR </t>
  </si>
  <si>
    <t>CUMPLIMIENTO DE CONDICIONES DE SEGURIDAD SEGÚN FORMATO 11 SI/NO</t>
  </si>
  <si>
    <t>CUMPLIMIENTO ESPACIOS DE SERVICIO Y ATENCIÓN SEGÚN FORMATO 11 SI/NO</t>
  </si>
  <si>
    <t>CUMPLIMIENTO CONDICIONES DEL ENTORNO SEGÚN FORMATO 11 SI/NO</t>
  </si>
  <si>
    <t>CUMPLIMIENTO SERVICIOS PÚBLICOS BÁSICOS SEGÚN FORMATO 11 SI/NO</t>
  </si>
  <si>
    <t>SE ENCUENTRA DENTRO DE UN KM DE DISTANCIA DE LA UBICACIÓN ACTUAL DE LOS BENEFICIARIOS SI/NO</t>
  </si>
  <si>
    <t>OBSERVACIONES</t>
  </si>
  <si>
    <t>CUMPLE 
SI /NO</t>
  </si>
  <si>
    <t>CDI - MODALIDAD FAMILIAR</t>
  </si>
  <si>
    <t>NO APLICA</t>
  </si>
  <si>
    <t>CUMPLE</t>
  </si>
  <si>
    <t>* Dirección, barrio - vereda, Centro Zonal</t>
  </si>
  <si>
    <t>** Cupos de acuerdo con el área exigida en el estándar 40 para las dos Modalidades</t>
  </si>
  <si>
    <t>*** Si es propia, en arriendo,  comodato ó con autorización de uso, con que entidad</t>
  </si>
  <si>
    <t>CARGO</t>
  </si>
  <si>
    <t>PROPORCIÓN T.HNO/CUPOS</t>
  </si>
  <si>
    <t>NOMBRE</t>
  </si>
  <si>
    <t>CÉDULA DE CIUDADANÍA</t>
  </si>
  <si>
    <t>TÍTULO OBTENIDO</t>
  </si>
  <si>
    <t>INSTITUCIÓN DE EDUCACIÓN SUPERIOR</t>
  </si>
  <si>
    <t>FECHA DE TERMINACIÓN DE MATERIAS O DE GRADO SEGÚN EL CASO</t>
  </si>
  <si>
    <t>TARJETA PROFESIONAL DE REQUERIRSE</t>
  </si>
  <si>
    <t xml:space="preserve">EXPERIENCIA PROFESIONAL </t>
  </si>
  <si>
    <t xml:space="preserve">CARTA DE COMPROMISO DE SUSCRIBIR EL CONTRATO FORMATO 8 </t>
  </si>
  <si>
    <r>
      <rPr>
        <b/>
        <sz val="10"/>
        <color theme="1"/>
        <rFont val="Calibri"/>
        <family val="2"/>
        <scheme val="minor"/>
      </rPr>
      <t>CUMPLE PERFIL</t>
    </r>
    <r>
      <rPr>
        <b/>
        <sz val="11"/>
        <color theme="1"/>
        <rFont val="Calibri"/>
        <family val="2"/>
        <scheme val="minor"/>
      </rPr>
      <t xml:space="preserve">
SI /NO</t>
    </r>
  </si>
  <si>
    <r>
      <rPr>
        <b/>
        <sz val="9"/>
        <color theme="1"/>
        <rFont val="Calibri"/>
        <family val="2"/>
        <scheme val="minor"/>
      </rPr>
      <t>CUMPLE PROPORCION</t>
    </r>
    <r>
      <rPr>
        <b/>
        <sz val="11"/>
        <color theme="1"/>
        <rFont val="Calibri"/>
        <family val="2"/>
        <scheme val="minor"/>
      </rPr>
      <t xml:space="preserve">
SI /NO</t>
    </r>
  </si>
  <si>
    <t>EMPRESA</t>
  </si>
  <si>
    <t>FECHA DE INICIO Y TERMINACIÓN</t>
  </si>
  <si>
    <t xml:space="preserve">FUNCIONES </t>
  </si>
  <si>
    <t xml:space="preserve">SI CUMPLE </t>
  </si>
  <si>
    <t xml:space="preserve">SI </t>
  </si>
  <si>
    <t>PSICOLOGA</t>
  </si>
  <si>
    <t>UNIVERSIDAD COOPERATIVA DE COLOMBIA</t>
  </si>
  <si>
    <t>PROFESIONAL DE APOYO PSICOSOCIAL</t>
  </si>
  <si>
    <t>TRABAJADORA SOCIAL</t>
  </si>
  <si>
    <r>
      <rPr>
        <b/>
        <sz val="10"/>
        <color theme="1"/>
        <rFont val="Calibri"/>
        <family val="2"/>
        <scheme val="minor"/>
      </rPr>
      <t xml:space="preserve">CUMPLE </t>
    </r>
    <r>
      <rPr>
        <b/>
        <sz val="11"/>
        <color theme="1"/>
        <rFont val="Calibri"/>
        <family val="2"/>
        <scheme val="minor"/>
      </rPr>
      <t xml:space="preserve">
SI /NO</t>
    </r>
  </si>
  <si>
    <t>Presentó propuesta técnica de acuedo con lo solicitado en el pliego de condiciones. Formato 12</t>
  </si>
  <si>
    <t xml:space="preserve">NO </t>
  </si>
  <si>
    <t>2. CRITERIOS DE EVALUACIÓN</t>
  </si>
  <si>
    <t>Total meses de experiencia adicional acreditada valida</t>
  </si>
  <si>
    <t>VARIABLES</t>
  </si>
  <si>
    <t>PUNTAJE MÁXIMO</t>
  </si>
  <si>
    <t>TOTAL PUNTAJE 
CRITERIO 1</t>
  </si>
  <si>
    <t xml:space="preserve">6 meses adicionales al mínimo requerido </t>
  </si>
  <si>
    <t xml:space="preserve">12 meses adicionales al mínimo requerido </t>
  </si>
  <si>
    <t xml:space="preserve">18 meses adicionales al mínimo requerido </t>
  </si>
  <si>
    <t xml:space="preserve">COORDINADOR GENERAL DEL PROYECTO </t>
  </si>
  <si>
    <t>PROFESIONAL DE APOYO PEDAGOGICO</t>
  </si>
  <si>
    <t>TOTAL PUNTAJE 
CRITERIO 2</t>
  </si>
  <si>
    <t xml:space="preserve">
Disposición de un equipo adicional al requerido por manual operativo, para la administración de la ejecución del contrato a suscribir.
</t>
  </si>
  <si>
    <t xml:space="preserve">COORDINADOR GENERAL DEL PROYECTO POR CADA MIL CUPOS OFERTADOS O FRACIÓN INFERIOR 
Profesional en ciencias de la administración, económicas sociales y humanas o de la educación, con experiencia igual o mayor a dos (2) años en infancia o familia
</t>
  </si>
  <si>
    <t>PROFESIONAL DE APOYO PEDAGÓGICO  POR CADA MIL CUPOS OFERTADOS O FRACIÓN INFERIOR 
Profesional en ciencias de las educación con experiencia igual o mayor a dos (2) años en infancia o familia</t>
  </si>
  <si>
    <t>FINANCIERO  POR CADA CINCO MIL CUPOS OFERTADOS O FRACIÓN INFERIOR 
Profesional o tecnólogo en ciencias de la administración o económicas</t>
  </si>
  <si>
    <r>
      <t>1.</t>
    </r>
    <r>
      <rPr>
        <sz val="7"/>
        <color theme="1"/>
        <rFont val="Times New Roman"/>
        <family val="1"/>
      </rPr>
      <t xml:space="preserve">   </t>
    </r>
    <r>
      <rPr>
        <sz val="11"/>
        <color theme="1"/>
        <rFont val="Arial"/>
        <family val="2"/>
      </rPr>
      <t>Experiencia adicional a la mínima requerida en la ejecución de programas de atención a primera infancia y o familia</t>
    </r>
  </si>
  <si>
    <r>
      <t>2.</t>
    </r>
    <r>
      <rPr>
        <sz val="7"/>
        <color theme="1"/>
        <rFont val="Times New Roman"/>
        <family val="1"/>
      </rPr>
      <t xml:space="preserve">   </t>
    </r>
    <r>
      <rPr>
        <sz val="11"/>
        <color theme="1"/>
        <rFont val="Arial"/>
        <family val="2"/>
      </rPr>
      <t xml:space="preserve">Disposición de un equipo adicional al requerido por el manual operativo, para la administración de la ejecución del contrato a suscribir, sin costo adicional, en las siguientes áreas: coordinador general del grupo, pedagógica y financiera. </t>
    </r>
  </si>
  <si>
    <t xml:space="preserve">FUNDACION CLUB JUVENIL DEL  SUR </t>
  </si>
  <si>
    <t xml:space="preserve">DEPARTAMENTO DEL MAGDALENA </t>
  </si>
  <si>
    <t>No 173</t>
  </si>
  <si>
    <t xml:space="preserve">NO APORTA </t>
  </si>
  <si>
    <t>1/1200</t>
  </si>
  <si>
    <t xml:space="preserve">RUBY GOMEZ BERNAL </t>
  </si>
  <si>
    <t>LICENCIADA EN EDUCACION  TECNOLOGIA E INFORMATICA</t>
  </si>
  <si>
    <t>20/03/200</t>
  </si>
  <si>
    <t xml:space="preserve">COLEGIO SAGRADO CORAZON DE JESUS </t>
  </si>
  <si>
    <t>DE 24/01/2013 HASTA 14/12/2013</t>
  </si>
  <si>
    <t>4/1200</t>
  </si>
  <si>
    <t>DIANA MARIA TRUJILLO CASTRO</t>
  </si>
  <si>
    <t xml:space="preserve">LICENCIADA EN DIDACTICA Y DIFICULTADES DE APRENDIZAJE </t>
  </si>
  <si>
    <t>SEGÚN NUMERAL 3,21,1 NOTA 2  APORTAR LA FIRMA AL FOLIO 68</t>
  </si>
  <si>
    <t xml:space="preserve">FUNDACION UNIVERSITARIA CEIPA </t>
  </si>
  <si>
    <t>DE 14/09/2009 HASTA 06/01/2011</t>
  </si>
  <si>
    <t>ERNESTO JAVIER ALONSO RUIZ</t>
  </si>
  <si>
    <t>LICENCIADO EN EDUCACION CON ENFASIS EN ADMINISTRACION Y SUPERVISION EDUCATIVA</t>
  </si>
  <si>
    <t>INSTITUTO NACIONAL DE FORMACION TECNICA PROFESIONAL  HUMBERTO VELASQUEZ GARCIA</t>
  </si>
  <si>
    <t xml:space="preserve">RED ECOLSIERRA </t>
  </si>
  <si>
    <t>DE 01/09/2005 HASTA 06/05/2009</t>
  </si>
  <si>
    <t>LUIS ADOLFO DIAZGRANADOS PEÑA</t>
  </si>
  <si>
    <t>ADMINISTRADOR DE EMPRSA</t>
  </si>
  <si>
    <t>XIOMARA ESTHER GUTIERREZ</t>
  </si>
  <si>
    <t>LICENCIADA EN EDUCACION BASICA CON ENFASIS EN INFORMATICA</t>
  </si>
  <si>
    <t xml:space="preserve">UNIVERSIDAD DEL MAGDALENA </t>
  </si>
  <si>
    <t>DE 14/05/2013 HASTA 31/10/2014</t>
  </si>
  <si>
    <t>UNIVERSIDAD SIMON BOLIVAR</t>
  </si>
  <si>
    <t xml:space="preserve">DINA LUZ SUAREZ FLOREZ </t>
  </si>
  <si>
    <t>UNIVERSIDAD NACIONAL ABIERTA Y ADISTANCIA</t>
  </si>
  <si>
    <t>FUNDACION PROYECTADO FUTURO</t>
  </si>
  <si>
    <t>DE  01/11/2011 HASTA 01/05/2013</t>
  </si>
  <si>
    <t>LISNET PADILLA IPUANA</t>
  </si>
  <si>
    <t xml:space="preserve">COORPORACION UNIVERSITARIA DE LA COSTA </t>
  </si>
  <si>
    <t>YMCA</t>
  </si>
  <si>
    <t>DE 01/07/2007 HASTA 30/01/2018</t>
  </si>
  <si>
    <t>BERTA ELVIRA OSPINO CASTRO</t>
  </si>
  <si>
    <t>ZUHEY DEL CARMEN SHILER SALAS</t>
  </si>
  <si>
    <t>UNIVERSIDAD METROPOLITANA</t>
  </si>
  <si>
    <t>PSICOLOGO</t>
  </si>
  <si>
    <t>CENTRO DE DIAGNOSTICOS Y MEDICINA AVANZADA Y TRATAMIENTO CEDIMAT</t>
  </si>
  <si>
    <t>DE 17/02/2014 HASTA 17/11/2014</t>
  </si>
  <si>
    <t>ES VALIDADA CON FOLIO 265, AGREGAR FUNCIONES REALIZADAS EN LA CERTIFICACIÓN</t>
  </si>
  <si>
    <t>NO CUMPLE</t>
  </si>
  <si>
    <t xml:space="preserve">CAMILO ANDRES VIZCAINO LINERO </t>
  </si>
  <si>
    <t>SUBSANAR SEGÚN NUMERAL 3,21,1 NOTA 2  APORTAR LA CERTIFICACION CON SUS RESPECTIVAS FUNCIONES FOLIO 285</t>
  </si>
  <si>
    <t>Colegio INEMUBA  Y  CALL1ª Kra11y15,  Costa verde</t>
  </si>
  <si>
    <t xml:space="preserve">CALLE 18 #1-04 </t>
  </si>
  <si>
    <t>Calle 4 Kr 4  Kiosko</t>
  </si>
  <si>
    <t>CALLE 8 No 1A-40</t>
  </si>
  <si>
    <t>CALLE 18C KR 36</t>
  </si>
  <si>
    <t>CALLE 9 kr.29</t>
  </si>
  <si>
    <t>CALLE 15 Kr. 26</t>
  </si>
  <si>
    <t>CALLE 21 #5-10</t>
  </si>
  <si>
    <t>CALLE 22 Kr.5-6</t>
  </si>
  <si>
    <t>CALLE 41 Kra 19</t>
  </si>
  <si>
    <t>CRA 17 # 1-38 BARRIO PARIS</t>
  </si>
  <si>
    <t>calle 37 N° 18-04 NELSON PEREZ</t>
  </si>
  <si>
    <t>CALLE 26 KRA 21 BARRIO MONTECRISTO</t>
  </si>
  <si>
    <t>MZ 20 – CASA 3 BARRIO KENNEDY</t>
  </si>
  <si>
    <t>CALLE 6 CARRERA 4 SIMON BOLIVAR</t>
  </si>
  <si>
    <t>CALLE 1A N° 22-33 BARRIO JORGE ELIECER</t>
  </si>
  <si>
    <t>CALLE 14 N° 2-25 BARRIO EL CARMEN</t>
  </si>
  <si>
    <t>CALLE 1A N° 22-33 BARRIO PARAISO</t>
  </si>
  <si>
    <t>50</t>
  </si>
  <si>
    <t>MODALIDAD FAMILIAR</t>
  </si>
  <si>
    <t>No 534 DE 14/09/2009</t>
  </si>
  <si>
    <t>COLEGIO SAGRADO CORAZON DE  JESUS</t>
  </si>
  <si>
    <t>COLEGIO SAGRADO CORAZON DE JESUS</t>
  </si>
  <si>
    <t>Calle 32 No. 24-75</t>
  </si>
  <si>
    <t xml:space="preserve">Carrera 23 Entre calle 28 y 29 </t>
  </si>
  <si>
    <t>Calle 27 No. 27-14</t>
  </si>
  <si>
    <t>Finca</t>
  </si>
  <si>
    <t>Iglesia evangelica- kiosko</t>
  </si>
  <si>
    <t>Calle 34 kra11- calle32 kra18·18a82</t>
  </si>
  <si>
    <t>clle 35 cra 21</t>
  </si>
  <si>
    <t>Calle 32 No. 27-42</t>
  </si>
  <si>
    <t>clle 38kra 18-64</t>
  </si>
  <si>
    <t>Cl 27 N°11-99 BARRIO CARREÑO</t>
  </si>
  <si>
    <t>Manzana 2 Casa 5 ,BARRIO LA MILAGROSA</t>
  </si>
  <si>
    <t>SALON COMUNAL LA BACADILLA KRA 47 CALLE 18 D, BARRIO EL FARO</t>
  </si>
  <si>
    <t>Salón Comunal La Bacadilla, BARRIO EL FARO</t>
  </si>
  <si>
    <t>CALLE 27 CRA 10 BARRIO CARREÑO</t>
  </si>
  <si>
    <t>Carrera 44 Calle 18b BARRIO GIRASOLES</t>
  </si>
  <si>
    <t>CALLE 35 No 23 - 59 BARRIO KENNEDY</t>
  </si>
  <si>
    <t>CALLE 31 No 10 - 46 BARRIO ALBORADA</t>
  </si>
  <si>
    <t>CALL30 N 32-20 BARRIO  DIVINO NIÑO</t>
  </si>
  <si>
    <t>CALLE18 CARRERA 36,  BARRIO 5 DE FEBRERO</t>
  </si>
  <si>
    <t>CALLE 26 N° 29-64 BARRIO PARAISO</t>
  </si>
  <si>
    <t>ZULMA MARGARITA PÉREZ ROSALES</t>
  </si>
  <si>
    <t>BACTERIOLOGA. - ESPECIALISTA EN DESARROLLO DE PROCESOS COGNITIVOS</t>
  </si>
  <si>
    <t>UNIVERSIDAD METROPOLITANA.-UNIVERSIDAD SIMÓN BOLIVAR</t>
  </si>
  <si>
    <t>15/01/1999.-13/12/2006</t>
  </si>
  <si>
    <t xml:space="preserve">CLUB JUVENIL DEL SUR </t>
  </si>
  <si>
    <r>
      <t xml:space="preserve">14/05/2013 AL 31/12/2013. - 10/02/2014 AL 31/07/2014. - 01/08/2014 AL 31/10/2014. - </t>
    </r>
    <r>
      <rPr>
        <sz val="9"/>
        <color rgb="FFFF0000"/>
        <rFont val="Calibri"/>
        <family val="2"/>
        <scheme val="minor"/>
      </rPr>
      <t>01/04/2013 AL 28/06/2013</t>
    </r>
  </si>
  <si>
    <t>JORGE LUIS HURTADO IBAÑEZ</t>
  </si>
  <si>
    <t>LICENCIADO EN EDUCACIÓN EN BÁSICA CON ENFASIS EN CIENCIAS NATURALES Y EDUCACIÓN AMBIENTAL</t>
  </si>
  <si>
    <t>UNIVERSIDAD DEL MARGDALENA</t>
  </si>
  <si>
    <t>CLUB JÚVENIL DEL SUR</t>
  </si>
  <si>
    <t>10/02/2014 AL 31/07/2014. - 01/08/2014 AL 31/10/2014 .  - 14/05/2013 AL 31/12/2013. - 21/04/2010 AL 06/01/2011 -20/05/2009 AL 20/11/2009. -</t>
  </si>
  <si>
    <t>SANDRA MILENA MATEUS ESCORCIA</t>
  </si>
  <si>
    <t xml:space="preserve">LICENCIADA EN EDUCACIÓN BÁSICA CON ENFASIS EN MATEMATICAS  </t>
  </si>
  <si>
    <t>HUMBERTO VELAZQUEZ GARCIA INFOTEP</t>
  </si>
  <si>
    <t>07/1272012</t>
  </si>
  <si>
    <t>20/09/2009 AL 20/11/2009. - 21/04/2010 AL 06/02/2011.-14/05/2013 AL 31/12/2913. 10/02/14 AL 31/07/14. - 01/08/14 AL 31/10/2014.</t>
  </si>
  <si>
    <t>EDILBERTO VILLAFAÑE RUA</t>
  </si>
  <si>
    <t xml:space="preserve">LICENCIADO EN EDUCACIÓN BÁSICA CON ENFASIS EN LENGUA CASTELLANA </t>
  </si>
  <si>
    <t>ADDIE ASTRID CARROL PINEDA</t>
  </si>
  <si>
    <t>PSICOLOGA SOCIAL COMUNITARIA</t>
  </si>
  <si>
    <t>UNAD</t>
  </si>
  <si>
    <t xml:space="preserve">14/05/2013 AL 31/12/2013. - 10/02/2014 AL 31/07/2014. - 01/08/2014 AL 31/10/2014. - 01/12/2012 AL 31/01/2013. </t>
  </si>
  <si>
    <t>MARIA DEL PILAR  CAMARGO MORAN</t>
  </si>
  <si>
    <t>CORPORACIÓN EDUCATIVA MAYOR DEL DESARROLLO SIMÓN BOLIVAR</t>
  </si>
  <si>
    <t>043153614-A</t>
  </si>
  <si>
    <t>14/05/2013 AL 31/12/2013. 10/02/2014 AL 31/07/2014. -1/08/2014 AL 31/10/2014</t>
  </si>
  <si>
    <t>KELLYS JOHANA SANDOVAL LOPEZ</t>
  </si>
  <si>
    <t>UNVERSIDAD DEL MAGDALENA</t>
  </si>
  <si>
    <t>FUNDEPALMA</t>
  </si>
  <si>
    <t xml:space="preserve">06/09/2013 AL 31/07/2014. - 07/09/2010 AL 03/07/2011. </t>
  </si>
  <si>
    <t>YOLIMA GALVIS PALACIOS</t>
  </si>
  <si>
    <t>CLUB JUVENIL DEL SUR. - APOYAR. ASOCIAZIÓN DE APOYO AL DESARROLLO AURAUCANO, DISTRICNS. LTDA</t>
  </si>
  <si>
    <t xml:space="preserve">10/02/2014. AL 31/07/2014. -01/08/2014 AL 31/10/2014. 23/10/2013 AL 15/12/2013. - 03/04/05.  </t>
  </si>
  <si>
    <t>CATALINA DEL SOCORRO BARRABAS JARABA</t>
  </si>
  <si>
    <t>UNIVERSIDAD SIMÓN BOLIVAR</t>
  </si>
  <si>
    <t>14/05/2013. AL 31/12/2013. - 10/02/2014 AL 31/07/2014. 01/08/2014 AL 31/10/2014. 07/09/2010 AL 30/03/2011.</t>
  </si>
  <si>
    <t>ROLANDO JESUS  CAMACHO SAN GREGORIO</t>
  </si>
  <si>
    <t xml:space="preserve">10/02/2014 AL 31/07/2014. - 01/08/2014 AL 31/10/2014 .  </t>
  </si>
  <si>
    <t>COORDINADOR  PEDAGÓGICO  POR CADA MIL CUPOS OFERTADOS O FRACIÓN INFERIOR/INSTITUCIONAL</t>
  </si>
  <si>
    <t>PIEDAD ELISA  ROMERO GUTIERREZ</t>
  </si>
  <si>
    <t>LICENCIADA EN EDUCACIÓN CON ENFASIS EN EDUCACIÓN Y SUPERVISIÓN EDUCATIVA</t>
  </si>
  <si>
    <t>HUMBERTO VELAZQUEZ GARCIA</t>
  </si>
  <si>
    <t xml:space="preserve"> COLEGIO SAGRADO CORAZÓN DE JESUS </t>
  </si>
  <si>
    <t>24/01/2011 AL 14/12/2013</t>
  </si>
  <si>
    <t>APOYO PSICOSOCIAL</t>
  </si>
  <si>
    <t>4/1090</t>
  </si>
  <si>
    <t>6/1090</t>
  </si>
  <si>
    <t>SI CUMPLE</t>
  </si>
  <si>
    <r>
      <rPr>
        <b/>
        <sz val="10"/>
        <color theme="1"/>
        <rFont val="Calibri"/>
        <family val="2"/>
      </rPr>
      <t>CUMPLE PERFIL</t>
    </r>
    <r>
      <rPr>
        <b/>
        <sz val="11"/>
        <color theme="1"/>
        <rFont val="Calibri"/>
        <family val="2"/>
      </rPr>
      <t xml:space="preserve">
SI /NO</t>
    </r>
  </si>
  <si>
    <r>
      <rPr>
        <b/>
        <sz val="9"/>
        <color theme="1"/>
        <rFont val="Calibri"/>
        <family val="2"/>
      </rPr>
      <t>CUMPLE PROPORCION</t>
    </r>
    <r>
      <rPr>
        <b/>
        <sz val="11"/>
        <color theme="1"/>
        <rFont val="Calibri"/>
        <family val="2"/>
      </rPr>
      <t xml:space="preserve">
SI /NO</t>
    </r>
  </si>
  <si>
    <r>
      <rPr>
        <b/>
        <sz val="10"/>
        <color theme="1"/>
        <rFont val="Calibri"/>
        <family val="2"/>
      </rPr>
      <t xml:space="preserve">CUMPLE </t>
    </r>
    <r>
      <rPr>
        <b/>
        <sz val="11"/>
        <color theme="1"/>
        <rFont val="Calibri"/>
        <family val="2"/>
      </rPr>
      <t xml:space="preserve">
SI /NO</t>
    </r>
  </si>
  <si>
    <r>
      <t>1.</t>
    </r>
    <r>
      <rPr>
        <sz val="7"/>
        <color theme="1"/>
        <rFont val="Calibri"/>
        <family val="2"/>
      </rPr>
      <t xml:space="preserve">   </t>
    </r>
    <r>
      <rPr>
        <sz val="11"/>
        <color theme="1"/>
        <rFont val="Calibri"/>
        <family val="2"/>
      </rPr>
      <t>Experiencia adicional a la mínima requerida en la ejecución de programas de atención a primera infancia y o familia</t>
    </r>
  </si>
  <si>
    <r>
      <t>2.</t>
    </r>
    <r>
      <rPr>
        <sz val="7"/>
        <color theme="1"/>
        <rFont val="Calibri"/>
        <family val="2"/>
      </rPr>
      <t xml:space="preserve">   </t>
    </r>
    <r>
      <rPr>
        <sz val="11"/>
        <color theme="1"/>
        <rFont val="Calibri"/>
        <family val="2"/>
      </rPr>
      <t xml:space="preserve">Disposición de un equipo adicional al requerido por el manual operativo, para la administración de la ejecución del contrato a suscribir, sin costo adicional, en las siguientes áreas: coordinador general del grupo, pedagógica y financiera. </t>
    </r>
  </si>
  <si>
    <t>N/A</t>
  </si>
  <si>
    <t>FAMILIAR</t>
  </si>
  <si>
    <t>N° 348</t>
  </si>
  <si>
    <t xml:space="preserve">SECRETARIA  DE EDUCACION DEPARTAMENTAL </t>
  </si>
  <si>
    <t>NO TIENE</t>
  </si>
  <si>
    <t>RESOLUCION 983 DEL 2011</t>
  </si>
  <si>
    <t>AL MOMENTO DE LA REVISION NO SE ENCONTRO FOLIADA</t>
  </si>
  <si>
    <t>RESOLUCION 0572 DE 2009</t>
  </si>
  <si>
    <t>NO REGISTRA</t>
  </si>
  <si>
    <t>EN LA CERTIFICACION HALLEGADA NO SE MENCIONA NUMERO DE CONTRATO O RESOLUCION</t>
  </si>
  <si>
    <t>N° 223 DEL 2009</t>
  </si>
  <si>
    <t>32</t>
  </si>
  <si>
    <t>2/1200</t>
  </si>
  <si>
    <t>FINANCIERO</t>
  </si>
  <si>
    <r>
      <t>Experiencia mínima a acreditar en cupos (</t>
    </r>
    <r>
      <rPr>
        <b/>
        <sz val="11"/>
        <color theme="1"/>
        <rFont val="Calibri"/>
        <family val="2"/>
        <scheme val="minor"/>
      </rPr>
      <t>80%</t>
    </r>
    <r>
      <rPr>
        <sz val="11"/>
        <color theme="1"/>
        <rFont val="Calibri"/>
        <family val="2"/>
        <scheme val="minor"/>
      </rPr>
      <t xml:space="preserve"> de los cupos del grupo)</t>
    </r>
  </si>
  <si>
    <t xml:space="preserve">INSTITUTO COLOMBIANO DE BIENESTAR FAMILIAR - CENTRO ZONAL </t>
  </si>
  <si>
    <t>N° 111 / 2010</t>
  </si>
  <si>
    <t>N° 163 / 2014</t>
  </si>
  <si>
    <t>SIN NUMERAR</t>
  </si>
  <si>
    <t>SECRETARIA DE EDUCACIÓN DEPARTAMENTAL DEL MAGDALENA</t>
  </si>
  <si>
    <t>RESOLUCIÓN N° 1086 /2012</t>
  </si>
  <si>
    <t>SIN NUMERAR - TOMADO DE LA COPIA</t>
  </si>
  <si>
    <t>RESOLUCION No 983</t>
  </si>
  <si>
    <t>RESOLUCION No 703</t>
  </si>
  <si>
    <t>1/1090</t>
  </si>
  <si>
    <r>
      <rPr>
        <b/>
        <sz val="10"/>
        <color theme="1"/>
        <rFont val="Calibri"/>
        <family val="2"/>
        <scheme val="minor"/>
      </rPr>
      <t>CUMPLE PROPORCION</t>
    </r>
    <r>
      <rPr>
        <b/>
        <sz val="11"/>
        <color theme="1"/>
        <rFont val="Calibri"/>
        <family val="2"/>
        <scheme val="minor"/>
      </rPr>
      <t xml:space="preserve">
SI /NO</t>
    </r>
  </si>
  <si>
    <t>6 Y 7</t>
  </si>
  <si>
    <t>GRUPO 6</t>
  </si>
  <si>
    <t>GRUPO 7</t>
  </si>
  <si>
    <t>RESULTADOS FACTORES DE PONDERACION GRUPO 6</t>
  </si>
  <si>
    <t>RESULTADOS FACTORES DE PONDERACION GRUPO 7</t>
  </si>
  <si>
    <t>Experiencia habilitante GRUPO 6</t>
  </si>
  <si>
    <t>Experiencia habilitante GRUPO 7</t>
  </si>
  <si>
    <t>Infraestructura Formato 11 - Habilitante GRUPO 6</t>
  </si>
  <si>
    <t>Infraestructura Formato 11 - Habilitante GRUPO 7</t>
  </si>
  <si>
    <t>Talento Humano - Habilitante GRUPO 6</t>
  </si>
  <si>
    <t>Talento Humano - Habilitante GRUPO 7</t>
  </si>
  <si>
    <t>Propuesta Técnica - Habilitante GRUPO 6</t>
  </si>
  <si>
    <t>Propuesta Técnica - Habilitante GRUPO 7</t>
  </si>
  <si>
    <t>1. Experiencia Específica - Adicional GRUPO 6</t>
  </si>
  <si>
    <t>1. Experiencia Específica - Adicional GRUPO 7</t>
  </si>
  <si>
    <t>Equipo talento humano adicional GRUPO 6</t>
  </si>
  <si>
    <t>Equipo talento humano adicional GRUPO 7</t>
  </si>
  <si>
    <t>TOTAL PUNTAJE POR CRITERIO GRUPO 6</t>
  </si>
  <si>
    <t>TOTAL PUNTAJE POR CRITERIO GRUPO 7</t>
  </si>
  <si>
    <t>4</t>
  </si>
  <si>
    <t>SUBSANACIONES</t>
  </si>
  <si>
    <t>EL PROPONENTE SUBSANO DE ACUERDO A LO ESTABLECIDO EN FORMATO NUMERO 11.</t>
  </si>
  <si>
    <t>COORDINADOR MODALIDAD FAMILIAR</t>
  </si>
  <si>
    <t>APOYO PSICOSOCIAL MODALIDAD FAMILIAR</t>
  </si>
  <si>
    <t>COORDINADOR MODALIADD FAMILIAR</t>
  </si>
  <si>
    <t xml:space="preserve">CLUB JUVENIL DEL SUR         EL COMITATO INTERNACIONAL PER LO SVILLUPO DEL POPOLI     </t>
  </si>
  <si>
    <t>2O/05/20019 HASTA 06/01/11  13/07/12 HASTA 12/12</t>
  </si>
  <si>
    <t xml:space="preserve"> CUMPLE</t>
  </si>
  <si>
    <t>SUBSANO DE ACUERDO A LO ESTABLECIDO EN EL NUMERAL 3.21 NOTA 2.</t>
  </si>
  <si>
    <t>CONSUELO ISABEL PAREJO RODRIGUEZ</t>
  </si>
  <si>
    <t>LICENCIADA EN EDUCACION INFANTIL</t>
  </si>
  <si>
    <t>CORPORACION UNIVERSITARIA DE LA COSTA</t>
  </si>
  <si>
    <t>CENTRO EDUCATIVO EL CARMEN.       FUNDACION CLUB JUVENILES DEL SUR</t>
  </si>
  <si>
    <t>DE 30/01/2010 HASTA 28/04/2011.                 07/13- 11/14</t>
  </si>
  <si>
    <t xml:space="preserve">SCUMPLE </t>
  </si>
  <si>
    <t xml:space="preserve">FUNDACION CLUB JUVENILES </t>
  </si>
  <si>
    <t>03/2008 HASTA 04/2010</t>
  </si>
  <si>
    <t xml:space="preserve"> CUMPLE </t>
  </si>
  <si>
    <t>SUBSANAR SEGÚN NUMERAL 3,21,1 NOTA 2  APORTAR LA CERTIFICACION CON SUS RESPECTIVAS FUNCIONES.</t>
  </si>
  <si>
    <t>FUNDACION ENLACE</t>
  </si>
  <si>
    <t>13/01/2014 HASTA 18/11/2014</t>
  </si>
  <si>
    <t>ISAURA DEL  ROSARIO PUENETS FIGUEROA</t>
  </si>
  <si>
    <t>CENTRO POPULAR ATANACIO GIRARDOT</t>
  </si>
  <si>
    <t>/03/2011 HASTA 28/05/2013</t>
  </si>
  <si>
    <t>JESUSITA ESTHERA COSTA ORTEGA</t>
  </si>
  <si>
    <t xml:space="preserve">ALCALDIA DE SANTA MARTA </t>
  </si>
  <si>
    <t>24/01/14 HASTA 24/08/2014</t>
  </si>
  <si>
    <t>ROSSANA MILENA CAGUANA VEGA</t>
  </si>
  <si>
    <t>COLEGIO CRISTIANO LA ESPERANZA. INSTITUCION EDUCATIVA DISTRITAL EL PARQUE.</t>
  </si>
  <si>
    <t xml:space="preserve"> 31/01/12 HASTA /05/2012  23/07/12 HASTA 23/11/12</t>
  </si>
  <si>
    <t xml:space="preserve">CUMPLE </t>
  </si>
  <si>
    <t>ALCIDES JUNIOR GONZALEZ CARROL</t>
  </si>
  <si>
    <t>FINANZAS Y COERIO EXTERIOR</t>
  </si>
  <si>
    <t>UNIVERSIDAD SERGIO ARBOLEDA</t>
  </si>
  <si>
    <t>DE ACUERDO A LA NUEVA REVISION EL COMITÉ EVALUADOR OBSERVO QUE EL OFERENTE ANTERIORMENTE PRESENTO EL PROFESIONAL QUE CUMPLE CON EL PERFIL REQUERIDO PARA EL CARGO.</t>
  </si>
  <si>
    <t>Experiencia minima a acreditar  Grupo 6</t>
  </si>
  <si>
    <t>Experiencia minima a acreditar  Grupo 7</t>
  </si>
  <si>
    <t>DE ACUERDO A LA NUEVA REVISIÓN EL COMITÉ EVALUADOR OBSERVO QUE UNA DE LAS PROFESIONALES  NO CUMPLE CON EL PERFIL REQUERIDO PARA EL CARGO DEBIDO A QUE SU PROFESIÓN PERTENECE  A CIENCIAS DE LA SALUD.</t>
  </si>
  <si>
    <t>EL OFERENTE SUBSANO PUESTO QUE PRESENTO LA INFORMACIÓN ESPECIFICA DEL FORMATO NUMERO 11.</t>
  </si>
  <si>
    <t>x</t>
  </si>
  <si>
    <t xml:space="preserve">DE ACUERDO A LA NUEVA REVISIÓN EL COMITÉ EVALUADOR OBSERVO QUE EL OFERENTE CUMPLE CON LA EXPERIENCIA REQUERIDA EN EL PLIEGO DE CONDICIONES. </t>
  </si>
  <si>
    <t>No 529 DE 2014</t>
  </si>
  <si>
    <t>SEGÚN EL CUMPLIMIENTO DEL OBJETO CONTRACTUAL EL CONTRATO N 529 DE 2014 NO CUMPLE, SOLO SE CERTIFICAN 1150 CUPOS.</t>
  </si>
  <si>
    <t>FINANZAS Y COMERCIO EXTERIOR</t>
  </si>
  <si>
    <t>EL OBJETO DEL CONTRATO NO CUMPLE CON LO ESTABLECIDO EN EL PLIEGO DE CONDICIONES.</t>
  </si>
  <si>
    <t>SUBSANO DE ACUERDO A LO ESTABLECIDO EN EL NUMERAL 3.21 NOTA 2. FOLIO 170</t>
  </si>
  <si>
    <t>SUBSANO DE ACUERDO A LO ESTABLECIDO EN EL NUMERAL 3.21 NOTA 2. FOLIO DEL 249 AL 265</t>
  </si>
  <si>
    <t>SUBSANO DE ACUERDO A LO ESTABLECIDO EN EL NUMERAL 3.21 NOTA 2. FOLIO 266 AL 301</t>
  </si>
  <si>
    <t>SUBSANO DE ACUERDO A LO ESTABLECIDO EN EL NUMERAL 3.21 NOTA 2. FOLIO 302 A 320</t>
  </si>
  <si>
    <t>SUBSANO DE ACUERDO A LO ESTABLECIDO EN EL NUMERAL 3.21 NOTA 2. FOLIO 241</t>
  </si>
  <si>
    <t>8/1200</t>
  </si>
  <si>
    <t>8/1201</t>
  </si>
  <si>
    <t>8/1202</t>
  </si>
  <si>
    <t>8/1203</t>
  </si>
  <si>
    <t>8/1204</t>
  </si>
  <si>
    <t>8/1205</t>
  </si>
  <si>
    <t>8/1206</t>
  </si>
  <si>
    <t>8/1207</t>
  </si>
  <si>
    <t xml:space="preserve">cumple </t>
  </si>
  <si>
    <t>10/01/2008 HASTA 02/12/2014</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</si>
</sst>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quot;$&quot;\ #,##0_);[Red]\(&quot;$&quot;\ #,##0\)"/>
    <numFmt numFmtId="165" formatCode="_(* #,##0.00_);_(* \(#,##0.00\);_(* &quot;-&quot;??_);_(@_)"/>
    <numFmt numFmtId="166" formatCode="[$$-2C0A]\ #,##0"/>
    <numFmt numFmtId="167" formatCode="[$$-240A]\ #,##0.00"/>
    <numFmt numFmtId="168" formatCode="[$$-240A]\ #,##0"/>
    <numFmt numFmtId="169" formatCode="_-* #,##0\ _€_-;\-* #,##0\ _€_-;_-* &quot;-&quot;??\ _€_-;_-@_-"/>
    <numFmt numFmtId="170" formatCode="[$$-2C0A]\ #,##0.00"/>
  </numFmts>
  <fonts count="40" x14ac:knownFonts="1">
    <font>
      <sz val="11"/>
      <color theme="1"/>
      <name val="Calibri"/>
      <family val="2"/>
      <scheme val="minor"/>
    </font>
    <font>
      <sz val="11"/>
      <color theme="1"/>
      <name val="Calibri"/>
      <family val="2"/>
      <scheme val="minor"/>
    </font>
    <font>
      <b/>
      <sz val="11"/>
      <color theme="1"/>
      <name val="Calibri"/>
      <family val="2"/>
      <scheme val="minor"/>
    </font>
    <font>
      <b/>
      <sz val="20"/>
      <name val="Calibri"/>
      <family val="2"/>
    </font>
    <font>
      <sz val="16"/>
      <name val="Calibri"/>
      <family val="2"/>
    </font>
    <font>
      <b/>
      <sz val="11"/>
      <name val="Calibri"/>
      <family val="2"/>
    </font>
    <font>
      <sz val="12"/>
      <name val="Calibri"/>
      <family val="2"/>
    </font>
    <font>
      <sz val="11"/>
      <name val="Calibri"/>
      <family val="2"/>
      <scheme val="minor"/>
    </font>
    <font>
      <b/>
      <sz val="12"/>
      <name val="Calibri"/>
      <family val="2"/>
    </font>
    <font>
      <sz val="11"/>
      <name val="Calibri"/>
      <family val="2"/>
    </font>
    <font>
      <b/>
      <sz val="11"/>
      <color theme="1"/>
      <name val="Arial"/>
      <family val="2"/>
    </font>
    <font>
      <sz val="11"/>
      <color theme="1"/>
      <name val="Arial"/>
      <family val="2"/>
    </font>
    <font>
      <i/>
      <sz val="11"/>
      <color rgb="FFFF0000"/>
      <name val="Calibri"/>
      <family val="2"/>
      <scheme val="minor"/>
    </font>
    <font>
      <sz val="9"/>
      <name val="Calibri"/>
      <family val="2"/>
      <scheme val="minor"/>
    </font>
    <font>
      <b/>
      <sz val="9"/>
      <color theme="1"/>
      <name val="Calibri"/>
      <family val="2"/>
      <scheme val="minor"/>
    </font>
    <font>
      <b/>
      <sz val="9"/>
      <name val="Calibri"/>
      <family val="2"/>
      <scheme val="minor"/>
    </font>
    <font>
      <b/>
      <sz val="14"/>
      <color indexed="9"/>
      <name val="Calibri"/>
      <family val="2"/>
    </font>
    <font>
      <sz val="9"/>
      <color indexed="8"/>
      <name val="Calibri"/>
      <family val="2"/>
    </font>
    <font>
      <sz val="9"/>
      <name val="Calibri"/>
      <family val="2"/>
    </font>
    <font>
      <b/>
      <sz val="10"/>
      <color theme="1"/>
      <name val="Calibri"/>
      <family val="2"/>
      <scheme val="minor"/>
    </font>
    <font>
      <sz val="10"/>
      <color theme="1"/>
      <name val="Calibri"/>
      <family val="2"/>
      <scheme val="minor"/>
    </font>
    <font>
      <sz val="11"/>
      <name val="Arial"/>
      <family val="2"/>
    </font>
    <font>
      <sz val="9"/>
      <name val="Arial"/>
      <family val="2"/>
    </font>
    <font>
      <sz val="7"/>
      <color theme="1"/>
      <name val="Times New Roman"/>
      <family val="1"/>
    </font>
    <font>
      <sz val="9"/>
      <color theme="1"/>
      <name val="Calibri"/>
      <family val="2"/>
      <scheme val="minor"/>
    </font>
    <font>
      <sz val="9"/>
      <color rgb="FFFF0000"/>
      <name val="Calibri"/>
      <family val="2"/>
      <scheme val="minor"/>
    </font>
    <font>
      <sz val="11"/>
      <color theme="1"/>
      <name val="Calibri"/>
      <family val="2"/>
    </font>
    <font>
      <b/>
      <sz val="11"/>
      <color theme="1"/>
      <name val="Calibri"/>
      <family val="2"/>
    </font>
    <font>
      <i/>
      <sz val="11"/>
      <color rgb="FFFF0000"/>
      <name val="Calibri"/>
      <family val="2"/>
    </font>
    <font>
      <b/>
      <sz val="9"/>
      <color theme="1"/>
      <name val="Calibri"/>
      <family val="2"/>
    </font>
    <font>
      <b/>
      <sz val="9"/>
      <name val="Calibri"/>
      <family val="2"/>
    </font>
    <font>
      <b/>
      <sz val="10"/>
      <color theme="1"/>
      <name val="Calibri"/>
      <family val="2"/>
    </font>
    <font>
      <sz val="10"/>
      <color theme="1"/>
      <name val="Calibri"/>
      <family val="2"/>
    </font>
    <font>
      <sz val="7"/>
      <color theme="1"/>
      <name val="Calibri"/>
      <family val="2"/>
    </font>
    <font>
      <b/>
      <sz val="14"/>
      <color theme="1"/>
      <name val="Calibri"/>
      <family val="2"/>
    </font>
    <font>
      <sz val="9"/>
      <color theme="1"/>
      <name val="Calibri"/>
      <family val="2"/>
    </font>
    <font>
      <b/>
      <sz val="11"/>
      <name val="Calibri"/>
      <family val="2"/>
      <scheme val="minor"/>
    </font>
    <font>
      <b/>
      <sz val="14"/>
      <color theme="1"/>
      <name val="Calibri"/>
      <family val="2"/>
      <scheme val="minor"/>
    </font>
    <font>
      <b/>
      <sz val="16"/>
      <color theme="1"/>
      <name val="Calibri"/>
      <family val="2"/>
      <scheme val="minor"/>
    </font>
    <font>
      <b/>
      <sz val="16"/>
      <color theme="1"/>
      <name val="Calibri"/>
      <family val="2"/>
    </font>
  </fonts>
  <fills count="7">
    <fill>
      <patternFill patternType="none"/>
    </fill>
    <fill>
      <patternFill patternType="gray125"/>
    </fill>
    <fill>
      <patternFill patternType="solid">
        <fgColor theme="4" tint="0.79998168889431442"/>
        <bgColor indexed="64"/>
      </patternFill>
    </fill>
    <fill>
      <patternFill patternType="solid">
        <fgColor theme="0" tint="-0.14999847407452621"/>
        <bgColor indexed="64"/>
      </patternFill>
    </fill>
    <fill>
      <patternFill patternType="solid">
        <fgColor rgb="FFFFFF00"/>
        <bgColor indexed="64"/>
      </patternFill>
    </fill>
    <fill>
      <patternFill patternType="solid">
        <fgColor theme="0"/>
        <bgColor indexed="64"/>
      </patternFill>
    </fill>
    <fill>
      <patternFill patternType="solid">
        <fgColor theme="4" tint="0.59999389629810485"/>
        <bgColor indexed="64"/>
      </patternFill>
    </fill>
  </fills>
  <borders count="20">
    <border>
      <left/>
      <right/>
      <top/>
      <bottom/>
      <diagonal/>
    </border>
    <border>
      <left style="medium">
        <color indexed="57"/>
      </left>
      <right/>
      <top/>
      <bottom/>
      <diagonal/>
    </border>
    <border>
      <left style="medium">
        <color indexed="57"/>
      </left>
      <right style="medium">
        <color indexed="57"/>
      </right>
      <top style="medium">
        <color indexed="57"/>
      </top>
      <bottom style="medium">
        <color indexed="57"/>
      </bottom>
      <diagonal/>
    </border>
    <border>
      <left/>
      <right/>
      <top style="medium">
        <color indexed="57"/>
      </top>
      <bottom style="medium">
        <color indexed="57"/>
      </bottom>
      <diagonal/>
    </border>
    <border>
      <left/>
      <right style="medium">
        <color indexed="57"/>
      </right>
      <top style="medium">
        <color indexed="57"/>
      </top>
      <bottom style="medium">
        <color indexed="57"/>
      </bottom>
      <diagonal/>
    </border>
    <border>
      <left style="medium">
        <color indexed="57"/>
      </left>
      <right/>
      <top style="medium">
        <color indexed="57"/>
      </top>
      <bottom style="medium">
        <color indexed="57"/>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57"/>
      </left>
      <right style="medium">
        <color indexed="57"/>
      </right>
      <top style="medium">
        <color indexed="57"/>
      </top>
      <bottom/>
      <diagonal/>
    </border>
    <border>
      <left/>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s>
  <cellStyleXfs count="3">
    <xf numFmtId="0" fontId="0" fillId="0" borderId="0"/>
    <xf numFmtId="165" fontId="1" fillId="0" borderId="0" applyFont="0" applyFill="0" applyBorder="0" applyAlignment="0" applyProtection="0"/>
    <xf numFmtId="9" fontId="1" fillId="0" borderId="0" applyFont="0" applyFill="0" applyBorder="0" applyAlignment="0" applyProtection="0"/>
  </cellStyleXfs>
  <cellXfs count="341">
    <xf numFmtId="0" fontId="0" fillId="0" borderId="0" xfId="0"/>
    <xf numFmtId="0" fontId="0" fillId="0" borderId="0" xfId="0" applyAlignment="1">
      <alignment vertical="center"/>
    </xf>
    <xf numFmtId="0" fontId="4" fillId="0" borderId="2" xfId="0" applyFont="1" applyFill="1" applyBorder="1" applyAlignment="1">
      <alignment vertical="center"/>
    </xf>
    <xf numFmtId="0" fontId="6" fillId="0" borderId="2" xfId="0" applyFont="1" applyFill="1" applyBorder="1" applyAlignment="1">
      <alignment vertical="center"/>
    </xf>
    <xf numFmtId="0" fontId="5" fillId="3" borderId="3" xfId="0" applyFont="1" applyFill="1" applyBorder="1" applyAlignment="1" applyProtection="1">
      <alignment vertical="center"/>
      <protection locked="0"/>
    </xf>
    <xf numFmtId="0" fontId="5" fillId="3" borderId="4" xfId="0" applyFont="1" applyFill="1" applyBorder="1" applyAlignment="1" applyProtection="1">
      <alignment vertical="center"/>
      <protection locked="0"/>
    </xf>
    <xf numFmtId="0" fontId="6" fillId="0" borderId="5" xfId="0" applyFont="1" applyFill="1" applyBorder="1" applyAlignment="1">
      <alignment vertical="center"/>
    </xf>
    <xf numFmtId="15" fontId="7" fillId="0" borderId="5" xfId="0" applyNumberFormat="1" applyFont="1" applyFill="1" applyBorder="1" applyAlignment="1" applyProtection="1">
      <alignment horizontal="left" vertical="center"/>
      <protection locked="0"/>
    </xf>
    <xf numFmtId="0" fontId="5" fillId="0" borderId="3" xfId="0" applyFont="1" applyFill="1" applyBorder="1" applyAlignment="1" applyProtection="1">
      <alignment horizontal="left" vertical="center"/>
      <protection locked="0"/>
    </xf>
    <xf numFmtId="0" fontId="5" fillId="0" borderId="4" xfId="0" applyFont="1" applyFill="1" applyBorder="1" applyAlignment="1" applyProtection="1">
      <alignment horizontal="left" vertical="center"/>
      <protection locked="0"/>
    </xf>
    <xf numFmtId="0" fontId="6" fillId="0" borderId="0" xfId="0" applyFont="1" applyFill="1" applyBorder="1" applyAlignment="1">
      <alignment vertical="center"/>
    </xf>
    <xf numFmtId="14" fontId="0" fillId="0" borderId="0" xfId="0" applyNumberFormat="1" applyFill="1" applyBorder="1" applyAlignment="1" applyProtection="1">
      <alignment vertical="center"/>
      <protection locked="0"/>
    </xf>
    <xf numFmtId="0" fontId="8" fillId="0" borderId="0" xfId="0" applyFont="1" applyFill="1" applyBorder="1" applyAlignment="1" applyProtection="1">
      <alignment horizontal="left" vertical="center"/>
      <protection locked="0"/>
    </xf>
    <xf numFmtId="0" fontId="0" fillId="0" borderId="0" xfId="0" applyAlignment="1">
      <alignment horizontal="center" vertical="center"/>
    </xf>
    <xf numFmtId="0" fontId="2" fillId="0" borderId="0" xfId="0" applyFont="1" applyAlignment="1">
      <alignment horizontal="center" vertical="center"/>
    </xf>
    <xf numFmtId="0" fontId="0" fillId="0" borderId="0" xfId="0" applyFill="1" applyBorder="1" applyAlignment="1">
      <alignment vertical="center" wrapText="1"/>
    </xf>
    <xf numFmtId="167" fontId="0" fillId="0" borderId="0" xfId="0" applyNumberFormat="1" applyFill="1" applyBorder="1" applyAlignment="1">
      <alignment vertical="center"/>
    </xf>
    <xf numFmtId="166" fontId="0" fillId="0" borderId="0" xfId="0" applyNumberFormat="1" applyFill="1" applyBorder="1" applyAlignment="1">
      <alignment horizontal="center" vertical="center"/>
    </xf>
    <xf numFmtId="164" fontId="0" fillId="0" borderId="0" xfId="0" applyNumberFormat="1" applyAlignment="1">
      <alignment horizontal="center" vertical="center"/>
    </xf>
    <xf numFmtId="0" fontId="0" fillId="0" borderId="0" xfId="0" applyFill="1" applyBorder="1" applyAlignment="1">
      <alignment horizontal="center" vertical="center"/>
    </xf>
    <xf numFmtId="0" fontId="0" fillId="0" borderId="5" xfId="0" applyBorder="1" applyAlignment="1">
      <alignment vertical="center"/>
    </xf>
    <xf numFmtId="0" fontId="0" fillId="2" borderId="6" xfId="0" applyFill="1" applyBorder="1" applyAlignment="1">
      <alignment vertical="center" wrapText="1"/>
    </xf>
    <xf numFmtId="0" fontId="0" fillId="0" borderId="0" xfId="0" applyBorder="1" applyAlignment="1">
      <alignment vertical="center"/>
    </xf>
    <xf numFmtId="0" fontId="0" fillId="0" borderId="5" xfId="0" applyBorder="1" applyAlignment="1">
      <alignment horizontal="center" vertical="center" wrapText="1"/>
    </xf>
    <xf numFmtId="0" fontId="2" fillId="0" borderId="0" xfId="0" applyFont="1" applyFill="1" applyBorder="1" applyAlignment="1">
      <alignment vertical="center" wrapText="1"/>
    </xf>
    <xf numFmtId="168" fontId="0" fillId="0" borderId="0" xfId="0" applyNumberFormat="1" applyBorder="1" applyAlignment="1">
      <alignment vertical="center"/>
    </xf>
    <xf numFmtId="0" fontId="0" fillId="0" borderId="0" xfId="0" applyBorder="1" applyAlignment="1">
      <alignment horizontal="center" vertical="center" wrapText="1"/>
    </xf>
    <xf numFmtId="3" fontId="9" fillId="0" borderId="0" xfId="0" applyNumberFormat="1" applyFont="1" applyFill="1" applyBorder="1" applyAlignment="1">
      <alignment horizontal="right" vertical="center" wrapText="1"/>
    </xf>
    <xf numFmtId="166" fontId="0" fillId="0" borderId="0" xfId="0" applyNumberFormat="1" applyFill="1" applyBorder="1" applyAlignment="1" applyProtection="1">
      <alignment vertical="center"/>
      <protection locked="0"/>
    </xf>
    <xf numFmtId="0" fontId="10" fillId="2" borderId="6" xfId="0" applyFont="1" applyFill="1" applyBorder="1" applyAlignment="1">
      <alignment horizontal="center" vertical="center" wrapText="1"/>
    </xf>
    <xf numFmtId="0" fontId="0" fillId="0" borderId="6" xfId="0" applyBorder="1" applyAlignment="1">
      <alignment vertical="center"/>
    </xf>
    <xf numFmtId="0" fontId="0" fillId="0" borderId="6" xfId="0" applyBorder="1" applyAlignment="1">
      <alignment horizontal="center" vertical="center"/>
    </xf>
    <xf numFmtId="0" fontId="2" fillId="2" borderId="6" xfId="0" applyFont="1" applyFill="1" applyBorder="1" applyAlignment="1">
      <alignment horizontal="center" vertical="center"/>
    </xf>
    <xf numFmtId="0" fontId="11" fillId="0" borderId="6" xfId="0" applyFont="1" applyBorder="1" applyAlignment="1">
      <alignment horizontal="justify" vertical="center" wrapText="1"/>
    </xf>
    <xf numFmtId="0" fontId="11" fillId="0" borderId="6" xfId="0" applyFont="1" applyBorder="1" applyAlignment="1">
      <alignment horizontal="center" vertical="center" wrapText="1"/>
    </xf>
    <xf numFmtId="0" fontId="12" fillId="0" borderId="0" xfId="0" applyFont="1" applyBorder="1" applyAlignment="1">
      <alignment horizontal="center" vertical="center"/>
    </xf>
    <xf numFmtId="0" fontId="2" fillId="2" borderId="11" xfId="0" applyFont="1" applyFill="1" applyBorder="1" applyAlignment="1">
      <alignment horizontal="center" vertical="center" wrapText="1"/>
    </xf>
    <xf numFmtId="2" fontId="2" fillId="2" borderId="11" xfId="0" applyNumberFormat="1" applyFont="1" applyFill="1" applyBorder="1" applyAlignment="1">
      <alignment horizontal="center" vertical="center" wrapText="1"/>
    </xf>
    <xf numFmtId="0" fontId="7" fillId="0" borderId="6" xfId="0" applyFont="1" applyFill="1" applyBorder="1" applyAlignment="1">
      <alignment horizontal="center" vertical="center" wrapText="1"/>
    </xf>
    <xf numFmtId="49" fontId="7" fillId="0" borderId="6" xfId="0" applyNumberFormat="1" applyFont="1" applyFill="1" applyBorder="1" applyAlignment="1" applyProtection="1">
      <alignment horizontal="center" vertical="center" wrapText="1"/>
      <protection locked="0"/>
    </xf>
    <xf numFmtId="1" fontId="13" fillId="0" borderId="6" xfId="0" applyNumberFormat="1" applyFont="1" applyFill="1" applyBorder="1" applyAlignment="1" applyProtection="1">
      <alignment horizontal="center" vertical="center" wrapText="1"/>
      <protection locked="0"/>
    </xf>
    <xf numFmtId="0" fontId="13" fillId="0" borderId="6" xfId="0" applyFont="1" applyFill="1" applyBorder="1" applyAlignment="1" applyProtection="1">
      <alignment horizontal="center" vertical="center" wrapText="1"/>
      <protection locked="0"/>
    </xf>
    <xf numFmtId="9" fontId="13" fillId="0" borderId="6" xfId="2" applyFont="1" applyFill="1" applyBorder="1" applyAlignment="1" applyProtection="1">
      <alignment horizontal="center" vertical="center" wrapText="1"/>
      <protection locked="0"/>
    </xf>
    <xf numFmtId="15" fontId="13" fillId="0" borderId="6" xfId="0" applyNumberFormat="1" applyFont="1" applyFill="1" applyBorder="1" applyAlignment="1" applyProtection="1">
      <alignment horizontal="center" vertical="center" wrapText="1"/>
      <protection locked="0"/>
    </xf>
    <xf numFmtId="1" fontId="13" fillId="5" borderId="6" xfId="0" applyNumberFormat="1" applyFont="1" applyFill="1" applyBorder="1" applyAlignment="1" applyProtection="1">
      <alignment horizontal="center" vertical="center" wrapText="1"/>
      <protection locked="0"/>
    </xf>
    <xf numFmtId="169" fontId="13" fillId="0" borderId="6" xfId="1" applyNumberFormat="1" applyFont="1" applyFill="1" applyBorder="1" applyAlignment="1">
      <alignment horizontal="right" vertical="center" wrapText="1"/>
    </xf>
    <xf numFmtId="0" fontId="9" fillId="0" borderId="6" xfId="0" applyFont="1" applyFill="1" applyBorder="1" applyAlignment="1">
      <alignment horizontal="left" vertical="center" wrapText="1"/>
    </xf>
    <xf numFmtId="0" fontId="9" fillId="0" borderId="0" xfId="0" applyFont="1" applyFill="1" applyBorder="1" applyAlignment="1">
      <alignment horizontal="left" vertical="center" wrapText="1"/>
    </xf>
    <xf numFmtId="0" fontId="7" fillId="0" borderId="0" xfId="0" applyFont="1" applyFill="1" applyAlignment="1">
      <alignment horizontal="left" vertical="center" wrapText="1"/>
    </xf>
    <xf numFmtId="0" fontId="7" fillId="0" borderId="6" xfId="0" applyFont="1" applyFill="1" applyBorder="1" applyAlignment="1">
      <alignment horizontal="left" vertical="center" wrapText="1"/>
    </xf>
    <xf numFmtId="0" fontId="0" fillId="0" borderId="0" xfId="0" applyFill="1" applyAlignment="1">
      <alignment vertical="center"/>
    </xf>
    <xf numFmtId="167" fontId="0" fillId="0" borderId="0" xfId="0" applyNumberFormat="1" applyFill="1" applyAlignment="1">
      <alignment vertical="center"/>
    </xf>
    <xf numFmtId="0" fontId="2" fillId="0" borderId="6" xfId="0" applyFont="1" applyFill="1" applyBorder="1" applyAlignment="1">
      <alignment vertical="center"/>
    </xf>
    <xf numFmtId="49" fontId="0" fillId="0" borderId="6" xfId="0" applyNumberFormat="1" applyFill="1" applyBorder="1" applyAlignment="1">
      <alignment horizontal="center" vertical="center"/>
    </xf>
    <xf numFmtId="0" fontId="0" fillId="0" borderId="6" xfId="0" applyFill="1" applyBorder="1" applyAlignment="1">
      <alignment horizontal="center" vertical="center"/>
    </xf>
    <xf numFmtId="0" fontId="0" fillId="0" borderId="6" xfId="0" applyFill="1" applyBorder="1" applyAlignment="1">
      <alignment vertical="center"/>
    </xf>
    <xf numFmtId="0" fontId="16" fillId="0" borderId="0" xfId="0" applyFont="1" applyFill="1" applyBorder="1" applyAlignment="1">
      <alignment horizontal="left" vertical="center"/>
    </xf>
    <xf numFmtId="0" fontId="17" fillId="0" borderId="0"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2" fillId="2" borderId="6" xfId="0" applyFont="1" applyFill="1" applyBorder="1" applyAlignment="1">
      <alignment horizontal="center" wrapText="1"/>
    </xf>
    <xf numFmtId="0" fontId="0" fillId="0" borderId="6" xfId="0" applyBorder="1" applyAlignment="1">
      <alignment vertical="center" wrapText="1"/>
    </xf>
    <xf numFmtId="9" fontId="13" fillId="0" borderId="6" xfId="0" applyNumberFormat="1" applyFont="1" applyFill="1" applyBorder="1" applyAlignment="1" applyProtection="1">
      <alignment horizontal="center" vertical="center" wrapText="1"/>
      <protection locked="0"/>
    </xf>
    <xf numFmtId="14" fontId="13" fillId="0" borderId="6" xfId="0" applyNumberFormat="1" applyFont="1" applyFill="1" applyBorder="1" applyAlignment="1" applyProtection="1">
      <alignment horizontal="center" vertical="center" wrapText="1"/>
      <protection locked="0"/>
    </xf>
    <xf numFmtId="2" fontId="13" fillId="0" borderId="6" xfId="0" applyNumberFormat="1" applyFont="1" applyFill="1" applyBorder="1" applyAlignment="1" applyProtection="1">
      <alignment horizontal="center" vertical="center" wrapText="1"/>
      <protection locked="0"/>
    </xf>
    <xf numFmtId="0" fontId="2" fillId="2" borderId="15" xfId="0" applyFont="1" applyFill="1" applyBorder="1" applyAlignment="1">
      <alignment horizontal="center" vertical="center"/>
    </xf>
    <xf numFmtId="0" fontId="2" fillId="2" borderId="15" xfId="0" applyFont="1" applyFill="1" applyBorder="1" applyAlignment="1">
      <alignment horizontal="center" vertical="center" wrapText="1"/>
    </xf>
    <xf numFmtId="0" fontId="21" fillId="2" borderId="6" xfId="0" applyFont="1" applyFill="1" applyBorder="1" applyAlignment="1">
      <alignment horizontal="center" vertical="center" wrapText="1"/>
    </xf>
    <xf numFmtId="0" fontId="0" fillId="0" borderId="16" xfId="0" applyBorder="1" applyAlignment="1">
      <alignment horizontal="center" vertical="center"/>
    </xf>
    <xf numFmtId="0" fontId="0" fillId="0" borderId="18" xfId="0" applyBorder="1" applyAlignment="1">
      <alignment horizontal="center" vertical="center"/>
    </xf>
    <xf numFmtId="0" fontId="22" fillId="0" borderId="6" xfId="0" applyFont="1" applyBorder="1" applyAlignment="1">
      <alignment horizontal="center" wrapText="1"/>
    </xf>
    <xf numFmtId="0" fontId="2" fillId="0" borderId="0" xfId="0" applyFont="1" applyBorder="1" applyAlignment="1">
      <alignment horizontal="center" vertical="center"/>
    </xf>
    <xf numFmtId="49" fontId="7" fillId="0" borderId="6" xfId="0" applyNumberFormat="1" applyFont="1" applyFill="1" applyBorder="1" applyAlignment="1">
      <alignment horizontal="center" vertical="center"/>
    </xf>
    <xf numFmtId="0" fontId="2" fillId="2" borderId="9"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0" fillId="0" borderId="6" xfId="0" applyBorder="1" applyAlignment="1">
      <alignment horizontal="center" vertical="center" wrapText="1"/>
    </xf>
    <xf numFmtId="0" fontId="3" fillId="2" borderId="1" xfId="0" applyFont="1" applyFill="1" applyBorder="1" applyAlignment="1">
      <alignment horizontal="center" vertical="center"/>
    </xf>
    <xf numFmtId="0" fontId="3" fillId="2" borderId="0" xfId="0" applyFont="1" applyFill="1" applyBorder="1" applyAlignment="1">
      <alignment horizontal="center" vertical="center"/>
    </xf>
    <xf numFmtId="0" fontId="5" fillId="2" borderId="6" xfId="0" applyFont="1" applyFill="1" applyBorder="1" applyAlignment="1">
      <alignment horizontal="center" vertical="center" wrapText="1"/>
    </xf>
    <xf numFmtId="0" fontId="0" fillId="0" borderId="0" xfId="0" applyBorder="1" applyAlignment="1">
      <alignment wrapText="1"/>
    </xf>
    <xf numFmtId="0" fontId="20" fillId="0" borderId="0" xfId="0" applyFont="1" applyFill="1" applyBorder="1" applyAlignment="1">
      <alignment horizontal="center" vertical="center" wrapText="1"/>
    </xf>
    <xf numFmtId="0" fontId="20" fillId="0" borderId="0" xfId="0" applyFont="1" applyBorder="1" applyAlignment="1">
      <alignment horizontal="center" vertical="center" wrapText="1"/>
    </xf>
    <xf numFmtId="3" fontId="20" fillId="0" borderId="0" xfId="0" applyNumberFormat="1" applyFont="1" applyBorder="1" applyAlignment="1">
      <alignment horizontal="center" vertical="center" wrapText="1"/>
    </xf>
    <xf numFmtId="0" fontId="20" fillId="0" borderId="0" xfId="0" applyFont="1" applyBorder="1" applyAlignment="1">
      <alignment horizontal="center" vertical="center"/>
    </xf>
    <xf numFmtId="14" fontId="20" fillId="0" borderId="0" xfId="0" applyNumberFormat="1" applyFont="1" applyBorder="1" applyAlignment="1"/>
    <xf numFmtId="0" fontId="20" fillId="0" borderId="0" xfId="0" applyFont="1" applyFill="1" applyBorder="1"/>
    <xf numFmtId="14" fontId="20" fillId="0" borderId="0" xfId="0" applyNumberFormat="1" applyFont="1" applyFill="1" applyBorder="1" applyAlignment="1">
      <alignment wrapText="1"/>
    </xf>
    <xf numFmtId="0" fontId="20" fillId="0" borderId="0" xfId="0" applyFont="1" applyFill="1" applyBorder="1" applyAlignment="1">
      <alignment wrapText="1"/>
    </xf>
    <xf numFmtId="0" fontId="0" fillId="0" borderId="6" xfId="0" applyFill="1" applyBorder="1" applyAlignment="1">
      <alignment horizontal="center" vertical="center" wrapText="1"/>
    </xf>
    <xf numFmtId="0" fontId="24" fillId="5" borderId="9" xfId="0" applyFont="1" applyFill="1" applyBorder="1" applyAlignment="1">
      <alignment horizontal="center" vertical="center" wrapText="1"/>
    </xf>
    <xf numFmtId="3" fontId="24" fillId="5" borderId="9" xfId="0" applyNumberFormat="1" applyFont="1" applyFill="1" applyBorder="1" applyAlignment="1">
      <alignment horizontal="center" vertical="center" wrapText="1"/>
    </xf>
    <xf numFmtId="0" fontId="13" fillId="5" borderId="9" xfId="0" applyFont="1" applyFill="1" applyBorder="1" applyAlignment="1">
      <alignment horizontal="center" vertical="center" wrapText="1"/>
    </xf>
    <xf numFmtId="0" fontId="13" fillId="5" borderId="9" xfId="0" applyFont="1" applyFill="1" applyBorder="1" applyAlignment="1">
      <alignment horizontal="center"/>
    </xf>
    <xf numFmtId="0" fontId="13" fillId="5" borderId="9" xfId="0" applyFont="1" applyFill="1" applyBorder="1" applyAlignment="1">
      <alignment horizontal="center" wrapText="1"/>
    </xf>
    <xf numFmtId="0" fontId="13" fillId="5" borderId="9" xfId="0" applyFont="1" applyFill="1" applyBorder="1" applyAlignment="1">
      <alignment horizontal="center" vertical="center"/>
    </xf>
    <xf numFmtId="0" fontId="13" fillId="5" borderId="6" xfId="0" applyFont="1" applyFill="1" applyBorder="1" applyAlignment="1">
      <alignment horizontal="center" vertical="center" wrapText="1"/>
    </xf>
    <xf numFmtId="0" fontId="24" fillId="0" borderId="6" xfId="0" applyFont="1" applyBorder="1" applyAlignment="1">
      <alignment horizontal="center" vertical="center" wrapText="1"/>
    </xf>
    <xf numFmtId="3" fontId="24" fillId="0" borderId="6" xfId="0" applyNumberFormat="1" applyFont="1" applyBorder="1" applyAlignment="1">
      <alignment horizontal="center" vertical="center"/>
    </xf>
    <xf numFmtId="14" fontId="24" fillId="0" borderId="6" xfId="0" applyNumberFormat="1" applyFont="1" applyBorder="1" applyAlignment="1">
      <alignment horizontal="center"/>
    </xf>
    <xf numFmtId="0" fontId="24" fillId="0" borderId="6" xfId="0" applyFont="1" applyFill="1" applyBorder="1" applyAlignment="1">
      <alignment horizontal="center"/>
    </xf>
    <xf numFmtId="14" fontId="24" fillId="5" borderId="6" xfId="0" applyNumberFormat="1" applyFont="1" applyFill="1" applyBorder="1" applyAlignment="1">
      <alignment horizontal="center" wrapText="1"/>
    </xf>
    <xf numFmtId="0" fontId="24" fillId="0" borderId="6" xfId="0" applyFont="1" applyBorder="1" applyAlignment="1">
      <alignment horizontal="center" vertical="center"/>
    </xf>
    <xf numFmtId="0" fontId="13" fillId="5" borderId="6" xfId="0" applyFont="1" applyFill="1" applyBorder="1" applyAlignment="1">
      <alignment horizontal="center" vertical="center"/>
    </xf>
    <xf numFmtId="0" fontId="24" fillId="5" borderId="6" xfId="0" applyFont="1" applyFill="1" applyBorder="1" applyAlignment="1">
      <alignment horizontal="center" vertical="center" wrapText="1"/>
    </xf>
    <xf numFmtId="14" fontId="24" fillId="5" borderId="6" xfId="0" applyNumberFormat="1" applyFont="1" applyFill="1" applyBorder="1" applyAlignment="1">
      <alignment horizontal="center" vertical="center"/>
    </xf>
    <xf numFmtId="14" fontId="24" fillId="0" borderId="6" xfId="0" applyNumberFormat="1" applyFont="1" applyBorder="1" applyAlignment="1">
      <alignment horizontal="center" vertical="center" wrapText="1"/>
    </xf>
    <xf numFmtId="14" fontId="24" fillId="0" borderId="6" xfId="0" applyNumberFormat="1" applyFont="1" applyBorder="1" applyAlignment="1">
      <alignment horizontal="center" vertical="center"/>
    </xf>
    <xf numFmtId="0" fontId="3" fillId="5" borderId="0" xfId="0" applyFont="1" applyFill="1" applyBorder="1" applyAlignment="1">
      <alignment horizontal="center" vertical="center"/>
    </xf>
    <xf numFmtId="0" fontId="0" fillId="0" borderId="0" xfId="0" applyBorder="1" applyAlignment="1">
      <alignment horizontal="center" wrapText="1"/>
    </xf>
    <xf numFmtId="3" fontId="0" fillId="0" borderId="0" xfId="0" applyNumberFormat="1" applyBorder="1" applyAlignment="1">
      <alignment horizontal="center"/>
    </xf>
    <xf numFmtId="14" fontId="0" fillId="0" borderId="0" xfId="0" applyNumberFormat="1" applyBorder="1" applyAlignment="1">
      <alignment horizontal="center" wrapText="1"/>
    </xf>
    <xf numFmtId="0" fontId="0" fillId="5" borderId="0" xfId="0" applyFill="1" applyBorder="1"/>
    <xf numFmtId="0" fontId="0" fillId="0" borderId="0" xfId="0" applyFill="1" applyBorder="1" applyAlignment="1">
      <alignment wrapText="1"/>
    </xf>
    <xf numFmtId="0" fontId="0" fillId="0" borderId="0" xfId="0" applyFill="1" applyBorder="1" applyAlignment="1">
      <alignment horizontal="center" wrapText="1"/>
    </xf>
    <xf numFmtId="0" fontId="0" fillId="0" borderId="0" xfId="0" applyBorder="1" applyAlignment="1">
      <alignment horizontal="center" vertical="center"/>
    </xf>
    <xf numFmtId="0" fontId="5" fillId="2" borderId="6" xfId="0" applyFont="1" applyFill="1" applyBorder="1" applyAlignment="1">
      <alignment horizontal="center" vertical="center" wrapText="1"/>
    </xf>
    <xf numFmtId="0" fontId="2" fillId="0" borderId="6" xfId="0" applyFont="1" applyFill="1" applyBorder="1" applyAlignment="1">
      <alignment horizontal="center" vertical="center"/>
    </xf>
    <xf numFmtId="0" fontId="26" fillId="0" borderId="0" xfId="0" applyFont="1" applyAlignment="1">
      <alignment vertical="center"/>
    </xf>
    <xf numFmtId="0" fontId="26" fillId="0" borderId="0" xfId="0" applyFont="1" applyAlignment="1">
      <alignment horizontal="center" vertical="center"/>
    </xf>
    <xf numFmtId="0" fontId="27" fillId="0" borderId="0" xfId="0" applyFont="1" applyAlignment="1">
      <alignment horizontal="center" vertical="center"/>
    </xf>
    <xf numFmtId="0" fontId="26" fillId="0" borderId="0" xfId="0" applyFont="1" applyBorder="1" applyAlignment="1">
      <alignment horizontal="center" vertical="center" wrapText="1"/>
    </xf>
    <xf numFmtId="0" fontId="26" fillId="0" borderId="0" xfId="0" applyFont="1"/>
    <xf numFmtId="0" fontId="26" fillId="0" borderId="6" xfId="0" applyFont="1" applyBorder="1" applyAlignment="1">
      <alignment vertical="center"/>
    </xf>
    <xf numFmtId="0" fontId="26" fillId="0" borderId="6" xfId="0" applyFont="1" applyBorder="1" applyAlignment="1">
      <alignment horizontal="center" vertical="center"/>
    </xf>
    <xf numFmtId="0" fontId="26" fillId="0" borderId="6" xfId="0" applyFont="1" applyBorder="1" applyAlignment="1">
      <alignment horizontal="justify" vertical="center" wrapText="1"/>
    </xf>
    <xf numFmtId="0" fontId="26" fillId="0" borderId="6" xfId="0" applyFont="1" applyBorder="1" applyAlignment="1">
      <alignment horizontal="center" vertical="center" wrapText="1"/>
    </xf>
    <xf numFmtId="0" fontId="28" fillId="0" borderId="0" xfId="0" applyFont="1" applyBorder="1" applyAlignment="1">
      <alignment horizontal="center" vertical="center"/>
    </xf>
    <xf numFmtId="0" fontId="27" fillId="2" borderId="11" xfId="0" applyFont="1" applyFill="1" applyBorder="1" applyAlignment="1">
      <alignment horizontal="center" vertical="center" wrapText="1"/>
    </xf>
    <xf numFmtId="2" fontId="27" fillId="2" borderId="11" xfId="0" applyNumberFormat="1" applyFont="1" applyFill="1" applyBorder="1" applyAlignment="1">
      <alignment horizontal="center" vertical="center" wrapText="1"/>
    </xf>
    <xf numFmtId="0" fontId="9" fillId="0" borderId="6" xfId="0" applyFont="1" applyFill="1" applyBorder="1" applyAlignment="1">
      <alignment horizontal="center" vertical="center" wrapText="1"/>
    </xf>
    <xf numFmtId="49" fontId="9" fillId="0" borderId="6" xfId="0" applyNumberFormat="1" applyFont="1" applyFill="1" applyBorder="1" applyAlignment="1" applyProtection="1">
      <alignment horizontal="center" vertical="center" wrapText="1"/>
      <protection locked="0"/>
    </xf>
    <xf numFmtId="1" fontId="18" fillId="0" borderId="6" xfId="0" applyNumberFormat="1" applyFont="1" applyFill="1" applyBorder="1" applyAlignment="1" applyProtection="1">
      <alignment horizontal="center" vertical="center" wrapText="1"/>
      <protection locked="0"/>
    </xf>
    <xf numFmtId="0" fontId="18" fillId="0" borderId="6" xfId="0" applyFont="1" applyFill="1" applyBorder="1" applyAlignment="1" applyProtection="1">
      <alignment horizontal="center" vertical="center" wrapText="1"/>
      <protection locked="0"/>
    </xf>
    <xf numFmtId="9" fontId="18" fillId="0" borderId="6" xfId="2" applyFont="1" applyFill="1" applyBorder="1" applyAlignment="1" applyProtection="1">
      <alignment horizontal="center" vertical="center" wrapText="1"/>
      <protection locked="0"/>
    </xf>
    <xf numFmtId="15" fontId="18" fillId="0" borderId="6" xfId="0" applyNumberFormat="1" applyFont="1" applyFill="1" applyBorder="1" applyAlignment="1" applyProtection="1">
      <alignment horizontal="center" vertical="center" wrapText="1"/>
      <protection locked="0"/>
    </xf>
    <xf numFmtId="1" fontId="18" fillId="5" borderId="6" xfId="0" applyNumberFormat="1" applyFont="1" applyFill="1" applyBorder="1" applyAlignment="1" applyProtection="1">
      <alignment horizontal="center" vertical="center" wrapText="1"/>
      <protection locked="0"/>
    </xf>
    <xf numFmtId="169" fontId="18" fillId="0" borderId="6" xfId="1" applyNumberFormat="1" applyFont="1" applyFill="1" applyBorder="1" applyAlignment="1">
      <alignment horizontal="right" vertical="center" wrapText="1"/>
    </xf>
    <xf numFmtId="0" fontId="9" fillId="0" borderId="0" xfId="0" applyFont="1" applyFill="1" applyAlignment="1">
      <alignment horizontal="left" vertical="center" wrapText="1"/>
    </xf>
    <xf numFmtId="0" fontId="26" fillId="0" borderId="0" xfId="0" applyFont="1" applyFill="1" applyAlignment="1">
      <alignment vertical="center"/>
    </xf>
    <xf numFmtId="167" fontId="26" fillId="0" borderId="0" xfId="0" applyNumberFormat="1" applyFont="1" applyFill="1" applyAlignment="1">
      <alignment vertical="center"/>
    </xf>
    <xf numFmtId="0" fontId="27" fillId="0" borderId="6" xfId="0" applyFont="1" applyFill="1" applyBorder="1" applyAlignment="1">
      <alignment horizontal="center" vertical="center"/>
    </xf>
    <xf numFmtId="0" fontId="27" fillId="0" borderId="6" xfId="0" applyFont="1" applyFill="1" applyBorder="1" applyAlignment="1">
      <alignment vertical="center"/>
    </xf>
    <xf numFmtId="49" fontId="26" fillId="0" borderId="6" xfId="0" applyNumberFormat="1" applyFont="1" applyFill="1" applyBorder="1" applyAlignment="1">
      <alignment horizontal="center" vertical="center"/>
    </xf>
    <xf numFmtId="0" fontId="26" fillId="0" borderId="6" xfId="0" applyFont="1" applyFill="1" applyBorder="1" applyAlignment="1">
      <alignment horizontal="center" vertical="center"/>
    </xf>
    <xf numFmtId="49" fontId="9" fillId="0" borderId="6" xfId="0" applyNumberFormat="1" applyFont="1" applyFill="1" applyBorder="1" applyAlignment="1">
      <alignment horizontal="center" vertical="center"/>
    </xf>
    <xf numFmtId="0" fontId="26" fillId="0" borderId="6" xfId="0" applyFont="1" applyFill="1" applyBorder="1" applyAlignment="1">
      <alignment vertical="center"/>
    </xf>
    <xf numFmtId="0" fontId="27" fillId="2" borderId="6" xfId="0" applyFont="1" applyFill="1" applyBorder="1" applyAlignment="1">
      <alignment horizontal="center" wrapText="1"/>
    </xf>
    <xf numFmtId="0" fontId="26" fillId="0" borderId="6" xfId="0" applyFont="1" applyFill="1" applyBorder="1" applyAlignment="1">
      <alignment wrapText="1"/>
    </xf>
    <xf numFmtId="0" fontId="32" fillId="0" borderId="6" xfId="0" applyFont="1" applyFill="1" applyBorder="1" applyAlignment="1">
      <alignment horizontal="center" vertical="center" wrapText="1"/>
    </xf>
    <xf numFmtId="3" fontId="32" fillId="0" borderId="6" xfId="0" applyNumberFormat="1" applyFont="1" applyFill="1" applyBorder="1" applyAlignment="1">
      <alignment horizontal="center" vertical="center"/>
    </xf>
    <xf numFmtId="0" fontId="32" fillId="0" borderId="6" xfId="0" applyFont="1" applyFill="1" applyBorder="1" applyAlignment="1">
      <alignment horizontal="center" vertical="center"/>
    </xf>
    <xf numFmtId="0" fontId="32" fillId="0" borderId="6" xfId="0" applyFont="1" applyBorder="1" applyAlignment="1">
      <alignment horizontal="center" vertical="center" wrapText="1"/>
    </xf>
    <xf numFmtId="0" fontId="32" fillId="0" borderId="0" xfId="0" applyFont="1" applyBorder="1" applyAlignment="1">
      <alignment horizontal="center" vertical="center" wrapText="1"/>
    </xf>
    <xf numFmtId="0" fontId="26" fillId="0" borderId="6" xfId="0" applyFont="1" applyBorder="1" applyAlignment="1">
      <alignment vertical="center" wrapText="1"/>
    </xf>
    <xf numFmtId="9" fontId="18" fillId="0" borderId="6" xfId="0" applyNumberFormat="1" applyFont="1" applyFill="1" applyBorder="1" applyAlignment="1" applyProtection="1">
      <alignment horizontal="center" vertical="center" wrapText="1"/>
      <protection locked="0"/>
    </xf>
    <xf numFmtId="2" fontId="18" fillId="0" borderId="6" xfId="0" applyNumberFormat="1" applyFont="1" applyFill="1" applyBorder="1" applyAlignment="1" applyProtection="1">
      <alignment horizontal="center" vertical="center" wrapText="1"/>
      <protection locked="0"/>
    </xf>
    <xf numFmtId="0" fontId="27" fillId="2" borderId="15" xfId="0" applyFont="1" applyFill="1" applyBorder="1" applyAlignment="1">
      <alignment horizontal="center" vertical="center"/>
    </xf>
    <xf numFmtId="0" fontId="27" fillId="2" borderId="15" xfId="0" applyFont="1" applyFill="1" applyBorder="1" applyAlignment="1">
      <alignment horizontal="center" vertical="center" wrapText="1"/>
    </xf>
    <xf numFmtId="0" fontId="9" fillId="2" borderId="6" xfId="0" applyFont="1" applyFill="1" applyBorder="1" applyAlignment="1">
      <alignment horizontal="center" vertical="center" wrapText="1"/>
    </xf>
    <xf numFmtId="0" fontId="26" fillId="0" borderId="16" xfId="0" applyFont="1" applyBorder="1" applyAlignment="1">
      <alignment horizontal="center" vertical="center"/>
    </xf>
    <xf numFmtId="0" fontId="26" fillId="0" borderId="18" xfId="0" applyFont="1" applyBorder="1" applyAlignment="1">
      <alignment horizontal="center" vertical="center"/>
    </xf>
    <xf numFmtId="0" fontId="18" fillId="0" borderId="6" xfId="0" applyFont="1" applyBorder="1" applyAlignment="1">
      <alignment horizontal="center" wrapText="1"/>
    </xf>
    <xf numFmtId="0" fontId="27" fillId="0" borderId="0" xfId="0" applyFont="1" applyBorder="1" applyAlignment="1">
      <alignment horizontal="center" vertical="center"/>
    </xf>
    <xf numFmtId="0" fontId="27" fillId="0" borderId="6" xfId="0" applyFont="1" applyBorder="1" applyAlignment="1">
      <alignment horizontal="center" vertical="center"/>
    </xf>
    <xf numFmtId="0" fontId="5" fillId="5" borderId="6" xfId="0" applyFont="1" applyFill="1" applyBorder="1" applyAlignment="1">
      <alignment horizontal="center" vertical="center"/>
    </xf>
    <xf numFmtId="0" fontId="27" fillId="5" borderId="6" xfId="0" applyFont="1" applyFill="1" applyBorder="1" applyAlignment="1">
      <alignment horizontal="center" vertical="center"/>
    </xf>
    <xf numFmtId="0" fontId="34" fillId="2" borderId="0" xfId="0" applyFont="1" applyFill="1" applyAlignment="1">
      <alignment vertical="center"/>
    </xf>
    <xf numFmtId="15" fontId="35" fillId="5" borderId="6" xfId="0" applyNumberFormat="1" applyFont="1" applyFill="1" applyBorder="1" applyAlignment="1" applyProtection="1">
      <alignment horizontal="center" vertical="center" wrapText="1"/>
      <protection locked="0"/>
    </xf>
    <xf numFmtId="49" fontId="30" fillId="2" borderId="6" xfId="0" applyNumberFormat="1" applyFont="1" applyFill="1" applyBorder="1" applyAlignment="1" applyProtection="1">
      <alignment horizontal="center" vertical="center" wrapText="1"/>
      <protection locked="0"/>
    </xf>
    <xf numFmtId="1" fontId="30" fillId="2" borderId="6" xfId="0" applyNumberFormat="1" applyFont="1" applyFill="1" applyBorder="1" applyAlignment="1" applyProtection="1">
      <alignment horizontal="center" vertical="center" wrapText="1"/>
      <protection locked="0"/>
    </xf>
    <xf numFmtId="0" fontId="9" fillId="2" borderId="6" xfId="0" applyFont="1" applyFill="1" applyBorder="1" applyAlignment="1">
      <alignment horizontal="left" vertical="center" wrapText="1"/>
    </xf>
    <xf numFmtId="49" fontId="5" fillId="2" borderId="6" xfId="0" applyNumberFormat="1" applyFont="1" applyFill="1" applyBorder="1" applyAlignment="1" applyProtection="1">
      <alignment horizontal="left" vertical="center" wrapText="1"/>
      <protection locked="0"/>
    </xf>
    <xf numFmtId="0" fontId="5" fillId="2" borderId="6" xfId="0" applyFont="1" applyFill="1" applyBorder="1" applyAlignment="1" applyProtection="1">
      <alignment horizontal="center" vertical="center" wrapText="1"/>
      <protection locked="0"/>
    </xf>
    <xf numFmtId="49" fontId="5" fillId="2" borderId="6" xfId="0" applyNumberFormat="1" applyFont="1" applyFill="1" applyBorder="1" applyAlignment="1" applyProtection="1">
      <alignment horizontal="center" vertical="center" wrapText="1"/>
      <protection locked="0"/>
    </xf>
    <xf numFmtId="0" fontId="30" fillId="2" borderId="6" xfId="0" applyFont="1" applyFill="1" applyBorder="1" applyAlignment="1" applyProtection="1">
      <alignment horizontal="center" vertical="center" wrapText="1"/>
      <protection locked="0"/>
    </xf>
    <xf numFmtId="15" fontId="30" fillId="2" borderId="6" xfId="0" applyNumberFormat="1" applyFont="1" applyFill="1" applyBorder="1" applyAlignment="1" applyProtection="1">
      <alignment horizontal="center" vertical="center" wrapText="1"/>
      <protection locked="0"/>
    </xf>
    <xf numFmtId="169" fontId="30" fillId="2" borderId="6" xfId="1" applyNumberFormat="1" applyFont="1" applyFill="1" applyBorder="1" applyAlignment="1">
      <alignment horizontal="right" vertical="center" wrapText="1"/>
    </xf>
    <xf numFmtId="170" fontId="27" fillId="2" borderId="6" xfId="0" applyNumberFormat="1" applyFont="1" applyFill="1" applyBorder="1" applyAlignment="1">
      <alignment horizontal="center" vertical="center"/>
    </xf>
    <xf numFmtId="0" fontId="27" fillId="2" borderId="6" xfId="0" applyFont="1" applyFill="1" applyBorder="1" applyAlignment="1">
      <alignment vertical="center" wrapText="1"/>
    </xf>
    <xf numFmtId="0" fontId="26" fillId="0" borderId="0" xfId="0" applyFont="1" applyFill="1" applyBorder="1" applyAlignment="1">
      <alignment vertical="center"/>
    </xf>
    <xf numFmtId="0" fontId="32" fillId="0" borderId="6" xfId="0" applyFont="1" applyFill="1" applyBorder="1" applyAlignment="1">
      <alignment vertical="center" wrapText="1"/>
    </xf>
    <xf numFmtId="0" fontId="32" fillId="0" borderId="6" xfId="0" applyFont="1" applyBorder="1" applyAlignment="1">
      <alignment vertical="center" wrapText="1"/>
    </xf>
    <xf numFmtId="14" fontId="32" fillId="0" borderId="6" xfId="0" applyNumberFormat="1" applyFont="1" applyFill="1" applyBorder="1" applyAlignment="1">
      <alignment horizontal="center"/>
    </xf>
    <xf numFmtId="0" fontId="32" fillId="0" borderId="6" xfId="0" applyFont="1" applyFill="1" applyBorder="1" applyAlignment="1">
      <alignment horizontal="center"/>
    </xf>
    <xf numFmtId="0" fontId="32" fillId="0" borderId="6" xfId="0" applyFont="1" applyFill="1" applyBorder="1" applyAlignment="1">
      <alignment horizontal="center" wrapText="1"/>
    </xf>
    <xf numFmtId="0" fontId="26" fillId="0" borderId="6" xfId="0" applyFont="1" applyFill="1" applyBorder="1" applyAlignment="1">
      <alignment horizontal="center" wrapText="1"/>
    </xf>
    <xf numFmtId="14" fontId="32" fillId="0" borderId="6" xfId="0" applyNumberFormat="1" applyFont="1" applyFill="1" applyBorder="1" applyAlignment="1">
      <alignment horizontal="center" wrapText="1"/>
    </xf>
    <xf numFmtId="0" fontId="32" fillId="0" borderId="6" xfId="0" applyFont="1" applyFill="1" applyBorder="1" applyAlignment="1">
      <alignment horizontal="left" vertical="center" wrapText="1"/>
    </xf>
    <xf numFmtId="0" fontId="3" fillId="0" borderId="0" xfId="0" applyFont="1" applyFill="1" applyBorder="1" applyAlignment="1">
      <alignment horizontal="center" vertical="center"/>
    </xf>
    <xf numFmtId="0" fontId="3" fillId="0" borderId="0" xfId="0" applyFont="1" applyFill="1" applyBorder="1" applyAlignment="1">
      <alignment vertical="center"/>
    </xf>
    <xf numFmtId="0" fontId="27" fillId="2" borderId="6" xfId="0" applyFont="1" applyFill="1" applyBorder="1" applyAlignment="1">
      <alignment vertical="center"/>
    </xf>
    <xf numFmtId="169" fontId="18" fillId="0" borderId="6" xfId="1" applyNumberFormat="1" applyFont="1" applyFill="1" applyBorder="1" applyAlignment="1">
      <alignment horizontal="center" vertical="center" wrapText="1"/>
    </xf>
    <xf numFmtId="0" fontId="34" fillId="2" borderId="6" xfId="0" applyFont="1" applyFill="1" applyBorder="1" applyAlignment="1">
      <alignment vertical="center" wrapText="1"/>
    </xf>
    <xf numFmtId="49" fontId="26" fillId="5" borderId="6" xfId="0" applyNumberFormat="1" applyFont="1" applyFill="1" applyBorder="1" applyAlignment="1">
      <alignment horizontal="center" vertical="center"/>
    </xf>
    <xf numFmtId="0" fontId="26" fillId="0" borderId="0" xfId="0" applyFont="1" applyFill="1" applyBorder="1" applyAlignment="1">
      <alignment wrapText="1"/>
    </xf>
    <xf numFmtId="0" fontId="26" fillId="0" borderId="0" xfId="0" applyFont="1" applyFill="1" applyBorder="1" applyAlignment="1"/>
    <xf numFmtId="3" fontId="26" fillId="0" borderId="0" xfId="0" applyNumberFormat="1" applyFont="1" applyFill="1" applyBorder="1" applyAlignment="1"/>
    <xf numFmtId="14" fontId="26" fillId="0" borderId="0" xfId="0" applyNumberFormat="1" applyFont="1" applyFill="1" applyBorder="1" applyAlignment="1">
      <alignment horizontal="center"/>
    </xf>
    <xf numFmtId="0" fontId="26" fillId="0" borderId="0" xfId="0" applyFont="1" applyFill="1" applyBorder="1"/>
    <xf numFmtId="0" fontId="26" fillId="0" borderId="6" xfId="0" applyFont="1" applyFill="1" applyBorder="1" applyAlignment="1">
      <alignment horizontal="center" vertical="center" wrapText="1"/>
    </xf>
    <xf numFmtId="3" fontId="26" fillId="0" borderId="6" xfId="0" applyNumberFormat="1" applyFont="1" applyFill="1" applyBorder="1" applyAlignment="1">
      <alignment horizontal="center" vertical="center"/>
    </xf>
    <xf numFmtId="14" fontId="26" fillId="0" borderId="6" xfId="0" applyNumberFormat="1" applyFont="1" applyFill="1" applyBorder="1" applyAlignment="1">
      <alignment horizontal="center" vertical="center"/>
    </xf>
    <xf numFmtId="0" fontId="27" fillId="0" borderId="0" xfId="0" applyFont="1" applyFill="1" applyBorder="1" applyAlignment="1">
      <alignment horizontal="center" vertical="center" wrapText="1"/>
    </xf>
    <xf numFmtId="0" fontId="0" fillId="0" borderId="6" xfId="0" applyBorder="1" applyAlignment="1">
      <alignment horizontal="center" vertical="center" wrapText="1"/>
    </xf>
    <xf numFmtId="166" fontId="27" fillId="3" borderId="6" xfId="0" applyNumberFormat="1" applyFont="1" applyFill="1" applyBorder="1" applyAlignment="1">
      <alignment horizontal="center" vertical="center"/>
    </xf>
    <xf numFmtId="3" fontId="27" fillId="3" borderId="6" xfId="0" applyNumberFormat="1" applyFont="1" applyFill="1" applyBorder="1" applyAlignment="1">
      <alignment horizontal="center" vertical="center"/>
    </xf>
    <xf numFmtId="0" fontId="5" fillId="0" borderId="0" xfId="0" applyFont="1" applyFill="1" applyBorder="1" applyAlignment="1">
      <alignment horizontal="center" vertical="center" wrapText="1"/>
    </xf>
    <xf numFmtId="166" fontId="0" fillId="0" borderId="0" xfId="0" applyNumberFormat="1" applyFill="1" applyBorder="1" applyAlignment="1">
      <alignment horizontal="right" vertical="center"/>
    </xf>
    <xf numFmtId="166" fontId="2" fillId="3" borderId="6" xfId="0" applyNumberFormat="1" applyFont="1" applyFill="1" applyBorder="1" applyAlignment="1">
      <alignment horizontal="center" vertical="center"/>
    </xf>
    <xf numFmtId="3" fontId="2" fillId="3" borderId="6" xfId="0" applyNumberFormat="1" applyFont="1" applyFill="1" applyBorder="1" applyAlignment="1">
      <alignment horizontal="center" vertical="center"/>
    </xf>
    <xf numFmtId="3" fontId="5" fillId="4" borderId="6" xfId="0" applyNumberFormat="1" applyFont="1" applyFill="1" applyBorder="1" applyAlignment="1">
      <alignment horizontal="right" vertical="center" wrapText="1"/>
    </xf>
    <xf numFmtId="0" fontId="5" fillId="0" borderId="6" xfId="0" applyFont="1" applyFill="1" applyBorder="1" applyAlignment="1">
      <alignment horizontal="center" vertical="center" wrapText="1"/>
    </xf>
    <xf numFmtId="166" fontId="2" fillId="0" borderId="6" xfId="0" applyNumberFormat="1" applyFont="1" applyFill="1" applyBorder="1" applyAlignment="1">
      <alignment horizontal="center" vertical="center"/>
    </xf>
    <xf numFmtId="3" fontId="2" fillId="0" borderId="6" xfId="0" applyNumberFormat="1" applyFont="1" applyFill="1" applyBorder="1" applyAlignment="1">
      <alignment horizontal="center" vertical="center"/>
    </xf>
    <xf numFmtId="0" fontId="2" fillId="0" borderId="6" xfId="0" applyFont="1" applyBorder="1" applyAlignment="1">
      <alignment horizontal="center" vertical="center"/>
    </xf>
    <xf numFmtId="0" fontId="36" fillId="5" borderId="6" xfId="0" applyFont="1" applyFill="1" applyBorder="1" applyAlignment="1">
      <alignment horizontal="center" vertical="center"/>
    </xf>
    <xf numFmtId="0" fontId="2" fillId="5" borderId="6" xfId="0" applyFont="1" applyFill="1" applyBorder="1" applyAlignment="1">
      <alignment horizontal="center" vertical="center"/>
    </xf>
    <xf numFmtId="0" fontId="2" fillId="0" borderId="0" xfId="0" applyFont="1" applyAlignment="1">
      <alignment horizontal="center"/>
    </xf>
    <xf numFmtId="0" fontId="37" fillId="2" borderId="0" xfId="0" applyFont="1" applyFill="1" applyAlignment="1">
      <alignment vertical="center"/>
    </xf>
    <xf numFmtId="15" fontId="24" fillId="5" borderId="6" xfId="0" applyNumberFormat="1" applyFont="1" applyFill="1" applyBorder="1" applyAlignment="1" applyProtection="1">
      <alignment horizontal="center" vertical="center" wrapText="1"/>
      <protection locked="0"/>
    </xf>
    <xf numFmtId="49" fontId="15" fillId="2" borderId="6" xfId="0" applyNumberFormat="1" applyFont="1" applyFill="1" applyBorder="1" applyAlignment="1" applyProtection="1">
      <alignment horizontal="center" vertical="center" wrapText="1"/>
      <protection locked="0"/>
    </xf>
    <xf numFmtId="1" fontId="15" fillId="2" borderId="6" xfId="0" applyNumberFormat="1" applyFont="1" applyFill="1" applyBorder="1" applyAlignment="1" applyProtection="1">
      <alignment horizontal="center" vertical="center" wrapText="1"/>
      <protection locked="0"/>
    </xf>
    <xf numFmtId="0" fontId="36" fillId="2" borderId="6" xfId="0" applyFont="1" applyFill="1" applyBorder="1" applyAlignment="1" applyProtection="1">
      <alignment horizontal="center" vertical="center" wrapText="1"/>
      <protection locked="0"/>
    </xf>
    <xf numFmtId="49" fontId="36" fillId="2" borderId="6" xfId="0" applyNumberFormat="1" applyFont="1" applyFill="1" applyBorder="1" applyAlignment="1" applyProtection="1">
      <alignment horizontal="center" vertical="center" wrapText="1"/>
      <protection locked="0"/>
    </xf>
    <xf numFmtId="0" fontId="15" fillId="2" borderId="6" xfId="0" applyFont="1" applyFill="1" applyBorder="1" applyAlignment="1" applyProtection="1">
      <alignment horizontal="center" vertical="center" wrapText="1"/>
      <protection locked="0"/>
    </xf>
    <xf numFmtId="15" fontId="15" fillId="2" borderId="6" xfId="0" applyNumberFormat="1" applyFont="1" applyFill="1" applyBorder="1" applyAlignment="1" applyProtection="1">
      <alignment horizontal="center" vertical="center" wrapText="1"/>
      <protection locked="0"/>
    </xf>
    <xf numFmtId="169" fontId="15" fillId="2" borderId="6" xfId="1" applyNumberFormat="1" applyFont="1" applyFill="1" applyBorder="1" applyAlignment="1">
      <alignment horizontal="right" vertical="center" wrapText="1"/>
    </xf>
    <xf numFmtId="170" fontId="2" fillId="2" borderId="6" xfId="0" applyNumberFormat="1" applyFont="1" applyFill="1" applyBorder="1" applyAlignment="1">
      <alignment horizontal="center" vertical="center"/>
    </xf>
    <xf numFmtId="0" fontId="7" fillId="0" borderId="6" xfId="0" applyFont="1" applyFill="1" applyBorder="1" applyAlignment="1">
      <alignment horizontal="center" vertical="top" wrapText="1"/>
    </xf>
    <xf numFmtId="0" fontId="7" fillId="2" borderId="6" xfId="0" applyFont="1" applyFill="1" applyBorder="1" applyAlignment="1">
      <alignment horizontal="left" vertical="top" wrapText="1"/>
    </xf>
    <xf numFmtId="0" fontId="7" fillId="0" borderId="0" xfId="0" applyFont="1" applyFill="1" applyAlignment="1">
      <alignment horizontal="left" vertical="top" wrapText="1"/>
    </xf>
    <xf numFmtId="0" fontId="13" fillId="0" borderId="6" xfId="0" applyNumberFormat="1" applyFont="1" applyFill="1" applyBorder="1" applyAlignment="1" applyProtection="1">
      <alignment horizontal="center" vertical="center" wrapText="1"/>
      <protection locked="0"/>
    </xf>
    <xf numFmtId="0" fontId="2" fillId="0" borderId="0" xfId="0" applyFont="1" applyFill="1" applyBorder="1" applyAlignment="1">
      <alignment horizontal="center" vertical="center" wrapText="1"/>
    </xf>
    <xf numFmtId="49" fontId="36" fillId="2" borderId="6" xfId="0" applyNumberFormat="1" applyFont="1" applyFill="1" applyBorder="1" applyAlignment="1" applyProtection="1">
      <alignment horizontal="left" vertical="center" wrapText="1"/>
      <protection locked="0"/>
    </xf>
    <xf numFmtId="0" fontId="36" fillId="2" borderId="6" xfId="0" applyFont="1" applyFill="1" applyBorder="1" applyAlignment="1">
      <alignment horizontal="left" vertical="center" wrapText="1"/>
    </xf>
    <xf numFmtId="1" fontId="2" fillId="2" borderId="6" xfId="0" applyNumberFormat="1" applyFont="1" applyFill="1" applyBorder="1" applyAlignment="1">
      <alignment horizontal="center" vertical="center"/>
    </xf>
    <xf numFmtId="0" fontId="2" fillId="0" borderId="6" xfId="0" applyFont="1" applyFill="1" applyBorder="1" applyAlignment="1">
      <alignment vertical="center" wrapText="1"/>
    </xf>
    <xf numFmtId="3" fontId="0" fillId="0" borderId="6" xfId="0" applyNumberFormat="1" applyBorder="1" applyAlignment="1">
      <alignment horizontal="center" vertical="center"/>
    </xf>
    <xf numFmtId="14" fontId="0" fillId="0" borderId="6" xfId="0" applyNumberFormat="1" applyBorder="1" applyAlignment="1">
      <alignment horizontal="center" vertical="center" wrapText="1"/>
    </xf>
    <xf numFmtId="0" fontId="0" fillId="5" borderId="6" xfId="0" applyFill="1" applyBorder="1" applyAlignment="1">
      <alignment horizontal="center" vertical="center"/>
    </xf>
    <xf numFmtId="0" fontId="27" fillId="2" borderId="9" xfId="0" applyFont="1" applyFill="1" applyBorder="1" applyAlignment="1">
      <alignment horizontal="center" vertical="center" wrapText="1"/>
    </xf>
    <xf numFmtId="0" fontId="5" fillId="2" borderId="6" xfId="0" applyFont="1" applyFill="1" applyBorder="1" applyAlignment="1">
      <alignment horizontal="center" vertical="center" wrapText="1"/>
    </xf>
    <xf numFmtId="0" fontId="18" fillId="0" borderId="0" xfId="0" applyFont="1" applyFill="1" applyAlignment="1">
      <alignment horizontal="left" vertical="center" wrapText="1"/>
    </xf>
    <xf numFmtId="0" fontId="27" fillId="2" borderId="6" xfId="0" applyFont="1" applyFill="1" applyBorder="1" applyAlignment="1">
      <alignment horizontal="center" vertical="center"/>
    </xf>
    <xf numFmtId="0" fontId="27" fillId="2" borderId="6" xfId="0" applyFont="1" applyFill="1" applyBorder="1" applyAlignment="1">
      <alignment horizontal="center" vertical="center" wrapText="1"/>
    </xf>
    <xf numFmtId="0" fontId="18" fillId="0" borderId="6" xfId="0" applyFont="1" applyBorder="1" applyAlignment="1">
      <alignment horizontal="center" vertical="center" wrapText="1"/>
    </xf>
    <xf numFmtId="0" fontId="37" fillId="2" borderId="6" xfId="0" applyFont="1" applyFill="1" applyBorder="1" applyAlignment="1">
      <alignment vertical="center"/>
    </xf>
    <xf numFmtId="0" fontId="38" fillId="2" borderId="6" xfId="0" applyFont="1" applyFill="1" applyBorder="1" applyAlignment="1">
      <alignment vertical="center"/>
    </xf>
    <xf numFmtId="0" fontId="34" fillId="2" borderId="6" xfId="0" applyFont="1" applyFill="1" applyBorder="1" applyAlignment="1">
      <alignment vertical="center"/>
    </xf>
    <xf numFmtId="0" fontId="26" fillId="2" borderId="6" xfId="0" applyFont="1" applyFill="1" applyBorder="1"/>
    <xf numFmtId="0" fontId="0" fillId="2" borderId="6" xfId="0" applyFill="1" applyBorder="1"/>
    <xf numFmtId="0" fontId="39" fillId="2" borderId="0" xfId="0" applyFont="1" applyFill="1" applyAlignment="1">
      <alignment vertical="center"/>
    </xf>
    <xf numFmtId="0" fontId="0" fillId="0" borderId="6" xfId="0" applyBorder="1" applyAlignment="1">
      <alignment horizontal="center" vertical="center" wrapText="1"/>
    </xf>
    <xf numFmtId="0" fontId="13" fillId="5" borderId="6" xfId="0" applyFont="1" applyFill="1" applyBorder="1" applyAlignment="1">
      <alignment horizontal="center" wrapText="1"/>
    </xf>
    <xf numFmtId="3" fontId="32" fillId="0" borderId="6" xfId="0" applyNumberFormat="1" applyFont="1" applyFill="1" applyBorder="1" applyAlignment="1">
      <alignment horizontal="center" vertical="center" wrapText="1"/>
    </xf>
    <xf numFmtId="14" fontId="32" fillId="0" borderId="6" xfId="0" applyNumberFormat="1" applyFont="1" applyFill="1" applyBorder="1" applyAlignment="1">
      <alignment horizontal="center" vertical="center"/>
    </xf>
    <xf numFmtId="0" fontId="0" fillId="0" borderId="6" xfId="0" applyFill="1" applyBorder="1" applyAlignment="1">
      <alignment vertical="center" wrapText="1"/>
    </xf>
    <xf numFmtId="14" fontId="32" fillId="0" borderId="6" xfId="0" applyNumberFormat="1" applyFont="1" applyFill="1" applyBorder="1" applyAlignment="1">
      <alignment horizontal="center" vertical="center" wrapText="1"/>
    </xf>
    <xf numFmtId="0" fontId="0" fillId="0" borderId="6" xfId="0" applyBorder="1" applyAlignment="1">
      <alignment horizontal="center" vertical="center" wrapText="1"/>
    </xf>
    <xf numFmtId="0" fontId="26" fillId="0" borderId="6" xfId="0" applyFont="1" applyFill="1" applyBorder="1" applyAlignment="1">
      <alignment horizontal="left" vertical="center" wrapText="1"/>
    </xf>
    <xf numFmtId="0" fontId="26" fillId="0" borderId="6" xfId="0" applyFont="1" applyBorder="1"/>
    <xf numFmtId="0" fontId="27" fillId="6" borderId="6" xfId="0" applyFont="1" applyFill="1" applyBorder="1"/>
    <xf numFmtId="0" fontId="26" fillId="0" borderId="6" xfId="0" applyFont="1" applyBorder="1" applyAlignment="1">
      <alignment horizontal="center" wrapText="1"/>
    </xf>
    <xf numFmtId="0" fontId="0" fillId="6" borderId="6" xfId="0" applyFill="1" applyBorder="1"/>
    <xf numFmtId="0" fontId="0" fillId="0" borderId="6" xfId="0" applyBorder="1"/>
    <xf numFmtId="0" fontId="0" fillId="0" borderId="6" xfId="0" applyBorder="1" applyAlignment="1">
      <alignment wrapText="1"/>
    </xf>
    <xf numFmtId="3" fontId="2" fillId="3" borderId="7" xfId="0" applyNumberFormat="1" applyFont="1" applyFill="1" applyBorder="1" applyAlignment="1">
      <alignment horizontal="center" vertical="center"/>
    </xf>
    <xf numFmtId="166" fontId="2" fillId="0" borderId="0" xfId="0" applyNumberFormat="1" applyFont="1" applyFill="1" applyBorder="1" applyAlignment="1">
      <alignment horizontal="left" vertical="center"/>
    </xf>
    <xf numFmtId="14" fontId="13" fillId="5" borderId="9" xfId="0" applyNumberFormat="1" applyFont="1" applyFill="1" applyBorder="1" applyAlignment="1">
      <alignment horizontal="center" vertical="center"/>
    </xf>
    <xf numFmtId="0" fontId="26" fillId="0" borderId="6" xfId="0" applyFont="1" applyFill="1" applyBorder="1" applyAlignment="1">
      <alignment vertical="center" wrapText="1"/>
    </xf>
    <xf numFmtId="0" fontId="0" fillId="0" borderId="6" xfId="0" applyBorder="1" applyAlignment="1">
      <alignment horizontal="center" wrapText="1"/>
    </xf>
    <xf numFmtId="0" fontId="24" fillId="0" borderId="6" xfId="0" applyFont="1" applyFill="1" applyBorder="1" applyAlignment="1">
      <alignment horizontal="center" vertical="center" wrapText="1"/>
    </xf>
    <xf numFmtId="0" fontId="24" fillId="0" borderId="8" xfId="0" applyFont="1" applyFill="1" applyBorder="1" applyAlignment="1">
      <alignment horizontal="center" vertical="center" wrapText="1"/>
    </xf>
    <xf numFmtId="0" fontId="13" fillId="0" borderId="8" xfId="0" applyFont="1" applyFill="1" applyBorder="1" applyAlignment="1">
      <alignment horizontal="center"/>
    </xf>
    <xf numFmtId="0" fontId="14" fillId="0" borderId="7" xfId="0" applyFont="1" applyFill="1" applyBorder="1" applyAlignment="1">
      <alignment horizontal="center" vertical="center" wrapText="1"/>
    </xf>
    <xf numFmtId="0" fontId="14" fillId="0" borderId="8" xfId="0" applyFont="1" applyFill="1" applyBorder="1" applyAlignment="1">
      <alignment horizontal="center" vertical="center" wrapText="1"/>
    </xf>
    <xf numFmtId="0" fontId="35" fillId="0" borderId="6" xfId="0" applyFont="1" applyFill="1" applyBorder="1" applyAlignment="1">
      <alignment horizontal="center" vertical="center" wrapText="1"/>
    </xf>
    <xf numFmtId="49" fontId="18" fillId="0" borderId="6" xfId="0" applyNumberFormat="1" applyFont="1" applyFill="1" applyBorder="1" applyAlignment="1">
      <alignment horizontal="center" vertical="center" wrapText="1"/>
    </xf>
    <xf numFmtId="0" fontId="18" fillId="0" borderId="6" xfId="0" applyFont="1" applyFill="1" applyBorder="1" applyAlignment="1">
      <alignment horizontal="center"/>
    </xf>
    <xf numFmtId="0" fontId="35" fillId="0" borderId="6" xfId="0" applyFont="1" applyFill="1" applyBorder="1" applyAlignment="1">
      <alignment horizontal="center"/>
    </xf>
    <xf numFmtId="0" fontId="27" fillId="0" borderId="6" xfId="0" applyFont="1" applyFill="1" applyBorder="1" applyAlignment="1">
      <alignment horizontal="center" vertical="center" wrapText="1"/>
    </xf>
    <xf numFmtId="0" fontId="29" fillId="0" borderId="6" xfId="0" applyFont="1" applyFill="1" applyBorder="1" applyAlignment="1">
      <alignment horizontal="center" vertical="center" wrapText="1"/>
    </xf>
    <xf numFmtId="14" fontId="32" fillId="0" borderId="6" xfId="0" applyNumberFormat="1" applyFont="1" applyFill="1" applyBorder="1" applyAlignment="1">
      <alignment vertical="center" wrapText="1"/>
    </xf>
    <xf numFmtId="17" fontId="32" fillId="0" borderId="6" xfId="0" applyNumberFormat="1" applyFont="1" applyFill="1" applyBorder="1" applyAlignment="1">
      <alignment horizontal="center" vertical="center" wrapText="1"/>
    </xf>
    <xf numFmtId="0" fontId="2" fillId="2" borderId="6" xfId="0" applyFont="1" applyFill="1" applyBorder="1" applyAlignment="1">
      <alignment vertical="center"/>
    </xf>
    <xf numFmtId="0" fontId="18" fillId="0" borderId="6" xfId="0" applyFont="1" applyBorder="1" applyAlignment="1">
      <alignment horizontal="center" vertical="center" wrapText="1"/>
    </xf>
    <xf numFmtId="0" fontId="27" fillId="0" borderId="9" xfId="0" applyFont="1" applyBorder="1" applyAlignment="1">
      <alignment horizontal="center" vertical="center"/>
    </xf>
    <xf numFmtId="0" fontId="27" fillId="0" borderId="17" xfId="0" applyFont="1" applyBorder="1" applyAlignment="1">
      <alignment horizontal="center" vertical="center"/>
    </xf>
    <xf numFmtId="0" fontId="27" fillId="0" borderId="10" xfId="0" applyFont="1" applyBorder="1" applyAlignment="1">
      <alignment horizontal="center" vertical="center"/>
    </xf>
    <xf numFmtId="0" fontId="27" fillId="2" borderId="9" xfId="0" applyFont="1" applyFill="1" applyBorder="1" applyAlignment="1">
      <alignment horizontal="center" vertical="center" wrapText="1"/>
    </xf>
    <xf numFmtId="0" fontId="27" fillId="2" borderId="17" xfId="0" applyFont="1" applyFill="1" applyBorder="1" applyAlignment="1">
      <alignment horizontal="center" vertical="center" wrapText="1"/>
    </xf>
    <xf numFmtId="0" fontId="27" fillId="2" borderId="10" xfId="0" applyFont="1" applyFill="1" applyBorder="1" applyAlignment="1">
      <alignment horizontal="center" vertical="center" wrapText="1"/>
    </xf>
    <xf numFmtId="0" fontId="27" fillId="2" borderId="13" xfId="0" applyFont="1" applyFill="1" applyBorder="1" applyAlignment="1">
      <alignment horizontal="center" vertical="center" wrapText="1"/>
    </xf>
    <xf numFmtId="0" fontId="27" fillId="2" borderId="14" xfId="0" applyFont="1" applyFill="1" applyBorder="1" applyAlignment="1">
      <alignment horizontal="center" vertical="center" wrapText="1"/>
    </xf>
    <xf numFmtId="0" fontId="2" fillId="2" borderId="9" xfId="0" applyFont="1" applyFill="1" applyBorder="1" applyAlignment="1">
      <alignment horizontal="center" vertical="center" wrapText="1"/>
    </xf>
    <xf numFmtId="0" fontId="2" fillId="2" borderId="10" xfId="0" applyFont="1" applyFill="1" applyBorder="1" applyAlignment="1">
      <alignment horizontal="center" vertical="center" wrapText="1"/>
    </xf>
    <xf numFmtId="0" fontId="2" fillId="2" borderId="9" xfId="0" applyFont="1" applyFill="1" applyBorder="1" applyAlignment="1">
      <alignment horizontal="center" vertical="center"/>
    </xf>
    <xf numFmtId="0" fontId="2" fillId="2" borderId="10" xfId="0" applyFont="1" applyFill="1" applyBorder="1" applyAlignment="1">
      <alignment horizontal="center" vertical="center"/>
    </xf>
    <xf numFmtId="0" fontId="3" fillId="2" borderId="5" xfId="0" applyFont="1" applyFill="1" applyBorder="1" applyAlignment="1">
      <alignment horizontal="center" vertical="center"/>
    </xf>
    <xf numFmtId="0" fontId="3" fillId="2" borderId="3" xfId="0" applyFont="1" applyFill="1" applyBorder="1" applyAlignment="1">
      <alignment horizontal="center" vertical="center"/>
    </xf>
    <xf numFmtId="0" fontId="27" fillId="2" borderId="7" xfId="0" applyFont="1" applyFill="1" applyBorder="1" applyAlignment="1">
      <alignment horizontal="center" vertical="center" wrapText="1"/>
    </xf>
    <xf numFmtId="0" fontId="27" fillId="2" borderId="8" xfId="0" applyFont="1" applyFill="1" applyBorder="1" applyAlignment="1">
      <alignment horizontal="center" vertical="center" wrapText="1"/>
    </xf>
    <xf numFmtId="0" fontId="26" fillId="0" borderId="6" xfId="0" applyFont="1" applyBorder="1" applyAlignment="1">
      <alignment horizontal="left" vertical="center" wrapText="1"/>
    </xf>
    <xf numFmtId="0" fontId="27" fillId="2" borderId="6" xfId="0" applyFont="1" applyFill="1" applyBorder="1" applyAlignment="1">
      <alignment horizontal="center" vertical="center" wrapText="1"/>
    </xf>
    <xf numFmtId="0" fontId="0" fillId="2" borderId="10" xfId="0" applyFill="1" applyBorder="1" applyAlignment="1">
      <alignment horizontal="center" vertical="center"/>
    </xf>
    <xf numFmtId="0" fontId="27" fillId="2" borderId="12" xfId="0" applyFont="1" applyFill="1" applyBorder="1" applyAlignment="1">
      <alignment horizontal="center" vertical="center" wrapText="1"/>
    </xf>
    <xf numFmtId="0" fontId="22" fillId="0" borderId="6" xfId="0" applyFont="1" applyBorder="1" applyAlignment="1">
      <alignment horizontal="center" vertical="center" wrapText="1"/>
    </xf>
    <xf numFmtId="0" fontId="2" fillId="0" borderId="9" xfId="0" applyFont="1" applyBorder="1" applyAlignment="1">
      <alignment horizontal="center" vertical="center"/>
    </xf>
    <xf numFmtId="0" fontId="2" fillId="0" borderId="17" xfId="0" applyFont="1" applyBorder="1" applyAlignment="1">
      <alignment horizontal="center" vertical="center"/>
    </xf>
    <xf numFmtId="0" fontId="2" fillId="0" borderId="10" xfId="0" applyFont="1" applyBorder="1" applyAlignment="1">
      <alignment horizontal="center" vertical="center"/>
    </xf>
    <xf numFmtId="0" fontId="3" fillId="2" borderId="4" xfId="0" applyFont="1" applyFill="1" applyBorder="1" applyAlignment="1">
      <alignment horizontal="center" vertical="center"/>
    </xf>
    <xf numFmtId="0" fontId="26" fillId="0" borderId="9" xfId="0" applyFont="1" applyBorder="1" applyAlignment="1">
      <alignment horizontal="center" vertical="center"/>
    </xf>
    <xf numFmtId="0" fontId="26" fillId="0" borderId="10" xfId="0" applyFont="1" applyBorder="1" applyAlignment="1">
      <alignment horizontal="center" vertical="center"/>
    </xf>
    <xf numFmtId="0" fontId="3" fillId="2" borderId="1" xfId="0" applyFont="1" applyFill="1" applyBorder="1" applyAlignment="1">
      <alignment horizontal="center" vertical="center"/>
    </xf>
    <xf numFmtId="0" fontId="3" fillId="2" borderId="0" xfId="0" applyFont="1" applyFill="1" applyBorder="1" applyAlignment="1">
      <alignment horizontal="center" vertical="center"/>
    </xf>
    <xf numFmtId="0" fontId="26" fillId="0" borderId="15" xfId="0" applyFont="1" applyBorder="1" applyAlignment="1">
      <alignment horizontal="center" vertical="center"/>
    </xf>
    <xf numFmtId="0" fontId="26" fillId="0" borderId="17" xfId="0" applyFont="1" applyBorder="1" applyAlignment="1">
      <alignment horizontal="center" vertical="center"/>
    </xf>
    <xf numFmtId="0" fontId="26" fillId="0" borderId="19" xfId="0" applyFont="1" applyBorder="1" applyAlignment="1">
      <alignment horizontal="center" vertical="center"/>
    </xf>
    <xf numFmtId="0" fontId="5" fillId="3" borderId="3" xfId="0" applyFont="1" applyFill="1" applyBorder="1" applyAlignment="1" applyProtection="1">
      <alignment horizontal="left" vertical="center"/>
      <protection locked="0"/>
    </xf>
    <xf numFmtId="0" fontId="5" fillId="3" borderId="4" xfId="0" applyFont="1" applyFill="1" applyBorder="1" applyAlignment="1" applyProtection="1">
      <alignment horizontal="left" vertical="center"/>
      <protection locked="0"/>
    </xf>
    <xf numFmtId="0" fontId="2" fillId="3" borderId="2" xfId="0" applyFont="1" applyFill="1" applyBorder="1" applyAlignment="1">
      <alignment horizontal="left" vertical="center"/>
    </xf>
    <xf numFmtId="0" fontId="2" fillId="3" borderId="5" xfId="0" applyFont="1" applyFill="1" applyBorder="1" applyAlignment="1">
      <alignment horizontal="left" vertical="center"/>
    </xf>
    <xf numFmtId="0" fontId="5" fillId="2" borderId="6" xfId="0" applyFont="1" applyFill="1" applyBorder="1" applyAlignment="1">
      <alignment horizontal="center" vertical="center" wrapText="1"/>
    </xf>
    <xf numFmtId="0" fontId="5" fillId="2" borderId="7" xfId="0" applyFont="1" applyFill="1" applyBorder="1" applyAlignment="1">
      <alignment horizontal="center" vertical="center" wrapText="1"/>
    </xf>
    <xf numFmtId="0" fontId="5" fillId="2" borderId="8" xfId="0" applyFont="1" applyFill="1" applyBorder="1" applyAlignment="1">
      <alignment horizontal="center" vertical="center" wrapText="1"/>
    </xf>
    <xf numFmtId="0" fontId="0" fillId="0" borderId="9" xfId="0" applyBorder="1" applyAlignment="1">
      <alignment horizontal="center" vertical="center"/>
    </xf>
    <xf numFmtId="0" fontId="0" fillId="0" borderId="10" xfId="0" applyBorder="1" applyAlignment="1">
      <alignment horizontal="center" vertical="center"/>
    </xf>
    <xf numFmtId="0" fontId="18" fillId="0" borderId="0" xfId="0" applyFont="1" applyFill="1" applyAlignment="1">
      <alignment horizontal="left" vertical="center" wrapText="1"/>
    </xf>
    <xf numFmtId="0" fontId="3" fillId="2" borderId="2" xfId="0" applyFont="1" applyFill="1" applyBorder="1" applyAlignment="1">
      <alignment horizontal="center" vertical="center"/>
    </xf>
    <xf numFmtId="0" fontId="2" fillId="2" borderId="7"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14" fillId="0" borderId="7" xfId="0" applyFont="1" applyFill="1" applyBorder="1" applyAlignment="1">
      <alignment horizontal="center" vertical="center" wrapText="1"/>
    </xf>
    <xf numFmtId="0" fontId="14" fillId="0" borderId="8" xfId="0" applyFont="1" applyFill="1" applyBorder="1" applyAlignment="1">
      <alignment horizontal="center" vertical="center" wrapText="1"/>
    </xf>
    <xf numFmtId="0" fontId="27" fillId="2" borderId="9" xfId="0" applyFont="1" applyFill="1" applyBorder="1" applyAlignment="1">
      <alignment horizontal="center" vertical="center"/>
    </xf>
    <xf numFmtId="0" fontId="27" fillId="2" borderId="10" xfId="0" applyFont="1" applyFill="1" applyBorder="1" applyAlignment="1">
      <alignment horizontal="center" vertical="center"/>
    </xf>
    <xf numFmtId="0" fontId="27" fillId="2" borderId="6" xfId="0" applyFont="1" applyFill="1" applyBorder="1" applyAlignment="1">
      <alignment horizontal="center" vertical="center"/>
    </xf>
    <xf numFmtId="0" fontId="0" fillId="0" borderId="6" xfId="0" applyBorder="1" applyAlignment="1">
      <alignment horizontal="center" vertical="center" wrapText="1"/>
    </xf>
    <xf numFmtId="0" fontId="0" fillId="0" borderId="15"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2" fillId="2" borderId="12" xfId="0" applyFont="1" applyFill="1" applyBorder="1" applyAlignment="1">
      <alignment horizontal="center" vertical="center" wrapText="1"/>
    </xf>
    <xf numFmtId="0" fontId="2" fillId="2" borderId="6" xfId="0" applyFont="1" applyFill="1" applyBorder="1" applyAlignment="1">
      <alignment horizontal="center" vertical="center" wrapText="1"/>
    </xf>
  </cellXfs>
  <cellStyles count="3">
    <cellStyle name="Millares" xfId="1" builtinId="3"/>
    <cellStyle name="Normal" xfId="0" builtinId="0"/>
    <cellStyle name="Porcentaje"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Z291"/>
  <sheetViews>
    <sheetView tabSelected="1" topLeftCell="A263" zoomScale="90" zoomScaleNormal="90" workbookViewId="0">
      <selection activeCell="P267" sqref="P267"/>
    </sheetView>
  </sheetViews>
  <sheetFormatPr baseColWidth="10" defaultRowHeight="15" x14ac:dyDescent="0.25"/>
  <cols>
    <col min="1" max="1" width="3.140625" style="1" bestFit="1" customWidth="1"/>
    <col min="2" max="2" width="45" style="1" customWidth="1"/>
    <col min="3" max="3" width="26.7109375" style="1" customWidth="1"/>
    <col min="4" max="4" width="34.140625" style="1" customWidth="1"/>
    <col min="5" max="5" width="19.7109375" style="1" customWidth="1"/>
    <col min="6" max="6" width="19.85546875" style="1" customWidth="1"/>
    <col min="7" max="7" width="22.42578125" style="1" customWidth="1"/>
    <col min="8" max="8" width="24.5703125" style="1" customWidth="1"/>
    <col min="9" max="9" width="24" style="1" customWidth="1"/>
    <col min="10" max="10" width="20.28515625" style="1" customWidth="1"/>
    <col min="11" max="11" width="22.42578125" style="1" customWidth="1"/>
    <col min="12" max="12" width="23.7109375" style="1" customWidth="1"/>
    <col min="13" max="13" width="21.7109375" style="1" customWidth="1"/>
    <col min="14" max="14" width="22.140625" style="1" customWidth="1"/>
    <col min="15" max="15" width="26.140625" style="1" customWidth="1"/>
    <col min="16" max="16" width="18" style="1" customWidth="1"/>
    <col min="17" max="17" width="29.42578125" style="1" customWidth="1"/>
    <col min="18" max="18" width="19" style="1" customWidth="1"/>
    <col min="19" max="22" width="6.42578125" style="1" customWidth="1"/>
    <col min="23" max="251" width="11.42578125" style="1"/>
    <col min="252" max="252" width="1" style="1" customWidth="1"/>
    <col min="253" max="253" width="4.28515625" style="1" customWidth="1"/>
    <col min="254" max="254" width="34.7109375" style="1" customWidth="1"/>
    <col min="255" max="255" width="0" style="1" hidden="1" customWidth="1"/>
    <col min="256" max="256" width="20" style="1" customWidth="1"/>
    <col min="257" max="257" width="20.85546875" style="1" customWidth="1"/>
    <col min="258" max="258" width="25" style="1" customWidth="1"/>
    <col min="259" max="259" width="18.7109375" style="1" customWidth="1"/>
    <col min="260" max="260" width="29.7109375" style="1" customWidth="1"/>
    <col min="261" max="261" width="13.42578125" style="1" customWidth="1"/>
    <col min="262" max="262" width="13.85546875" style="1" customWidth="1"/>
    <col min="263" max="267" width="16.5703125" style="1" customWidth="1"/>
    <col min="268" max="268" width="20.5703125" style="1" customWidth="1"/>
    <col min="269" max="269" width="21.140625" style="1" customWidth="1"/>
    <col min="270" max="270" width="9.5703125" style="1" customWidth="1"/>
    <col min="271" max="271" width="0.42578125" style="1" customWidth="1"/>
    <col min="272" max="278" width="6.42578125" style="1" customWidth="1"/>
    <col min="279" max="507" width="11.42578125" style="1"/>
    <col min="508" max="508" width="1" style="1" customWidth="1"/>
    <col min="509" max="509" width="4.28515625" style="1" customWidth="1"/>
    <col min="510" max="510" width="34.7109375" style="1" customWidth="1"/>
    <col min="511" max="511" width="0" style="1" hidden="1" customWidth="1"/>
    <col min="512" max="512" width="20" style="1" customWidth="1"/>
    <col min="513" max="513" width="20.85546875" style="1" customWidth="1"/>
    <col min="514" max="514" width="25" style="1" customWidth="1"/>
    <col min="515" max="515" width="18.7109375" style="1" customWidth="1"/>
    <col min="516" max="516" width="29.7109375" style="1" customWidth="1"/>
    <col min="517" max="517" width="13.42578125" style="1" customWidth="1"/>
    <col min="518" max="518" width="13.85546875" style="1" customWidth="1"/>
    <col min="519" max="523" width="16.5703125" style="1" customWidth="1"/>
    <col min="524" max="524" width="20.5703125" style="1" customWidth="1"/>
    <col min="525" max="525" width="21.140625" style="1" customWidth="1"/>
    <col min="526" max="526" width="9.5703125" style="1" customWidth="1"/>
    <col min="527" max="527" width="0.42578125" style="1" customWidth="1"/>
    <col min="528" max="534" width="6.42578125" style="1" customWidth="1"/>
    <col min="535" max="763" width="11.42578125" style="1"/>
    <col min="764" max="764" width="1" style="1" customWidth="1"/>
    <col min="765" max="765" width="4.28515625" style="1" customWidth="1"/>
    <col min="766" max="766" width="34.7109375" style="1" customWidth="1"/>
    <col min="767" max="767" width="0" style="1" hidden="1" customWidth="1"/>
    <col min="768" max="768" width="20" style="1" customWidth="1"/>
    <col min="769" max="769" width="20.85546875" style="1" customWidth="1"/>
    <col min="770" max="770" width="25" style="1" customWidth="1"/>
    <col min="771" max="771" width="18.7109375" style="1" customWidth="1"/>
    <col min="772" max="772" width="29.7109375" style="1" customWidth="1"/>
    <col min="773" max="773" width="13.42578125" style="1" customWidth="1"/>
    <col min="774" max="774" width="13.85546875" style="1" customWidth="1"/>
    <col min="775" max="779" width="16.5703125" style="1" customWidth="1"/>
    <col min="780" max="780" width="20.5703125" style="1" customWidth="1"/>
    <col min="781" max="781" width="21.140625" style="1" customWidth="1"/>
    <col min="782" max="782" width="9.5703125" style="1" customWidth="1"/>
    <col min="783" max="783" width="0.42578125" style="1" customWidth="1"/>
    <col min="784" max="790" width="6.42578125" style="1" customWidth="1"/>
    <col min="791" max="1019" width="11.42578125" style="1"/>
    <col min="1020" max="1020" width="1" style="1" customWidth="1"/>
    <col min="1021" max="1021" width="4.28515625" style="1" customWidth="1"/>
    <col min="1022" max="1022" width="34.7109375" style="1" customWidth="1"/>
    <col min="1023" max="1023" width="0" style="1" hidden="1" customWidth="1"/>
    <col min="1024" max="1024" width="20" style="1" customWidth="1"/>
    <col min="1025" max="1025" width="20.85546875" style="1" customWidth="1"/>
    <col min="1026" max="1026" width="25" style="1" customWidth="1"/>
    <col min="1027" max="1027" width="18.7109375" style="1" customWidth="1"/>
    <col min="1028" max="1028" width="29.7109375" style="1" customWidth="1"/>
    <col min="1029" max="1029" width="13.42578125" style="1" customWidth="1"/>
    <col min="1030" max="1030" width="13.85546875" style="1" customWidth="1"/>
    <col min="1031" max="1035" width="16.5703125" style="1" customWidth="1"/>
    <col min="1036" max="1036" width="20.5703125" style="1" customWidth="1"/>
    <col min="1037" max="1037" width="21.140625" style="1" customWidth="1"/>
    <col min="1038" max="1038" width="9.5703125" style="1" customWidth="1"/>
    <col min="1039" max="1039" width="0.42578125" style="1" customWidth="1"/>
    <col min="1040" max="1046" width="6.42578125" style="1" customWidth="1"/>
    <col min="1047" max="1275" width="11.42578125" style="1"/>
    <col min="1276" max="1276" width="1" style="1" customWidth="1"/>
    <col min="1277" max="1277" width="4.28515625" style="1" customWidth="1"/>
    <col min="1278" max="1278" width="34.7109375" style="1" customWidth="1"/>
    <col min="1279" max="1279" width="0" style="1" hidden="1" customWidth="1"/>
    <col min="1280" max="1280" width="20" style="1" customWidth="1"/>
    <col min="1281" max="1281" width="20.85546875" style="1" customWidth="1"/>
    <col min="1282" max="1282" width="25" style="1" customWidth="1"/>
    <col min="1283" max="1283" width="18.7109375" style="1" customWidth="1"/>
    <col min="1284" max="1284" width="29.7109375" style="1" customWidth="1"/>
    <col min="1285" max="1285" width="13.42578125" style="1" customWidth="1"/>
    <col min="1286" max="1286" width="13.85546875" style="1" customWidth="1"/>
    <col min="1287" max="1291" width="16.5703125" style="1" customWidth="1"/>
    <col min="1292" max="1292" width="20.5703125" style="1" customWidth="1"/>
    <col min="1293" max="1293" width="21.140625" style="1" customWidth="1"/>
    <col min="1294" max="1294" width="9.5703125" style="1" customWidth="1"/>
    <col min="1295" max="1295" width="0.42578125" style="1" customWidth="1"/>
    <col min="1296" max="1302" width="6.42578125" style="1" customWidth="1"/>
    <col min="1303" max="1531" width="11.42578125" style="1"/>
    <col min="1532" max="1532" width="1" style="1" customWidth="1"/>
    <col min="1533" max="1533" width="4.28515625" style="1" customWidth="1"/>
    <col min="1534" max="1534" width="34.7109375" style="1" customWidth="1"/>
    <col min="1535" max="1535" width="0" style="1" hidden="1" customWidth="1"/>
    <col min="1536" max="1536" width="20" style="1" customWidth="1"/>
    <col min="1537" max="1537" width="20.85546875" style="1" customWidth="1"/>
    <col min="1538" max="1538" width="25" style="1" customWidth="1"/>
    <col min="1539" max="1539" width="18.7109375" style="1" customWidth="1"/>
    <col min="1540" max="1540" width="29.7109375" style="1" customWidth="1"/>
    <col min="1541" max="1541" width="13.42578125" style="1" customWidth="1"/>
    <col min="1542" max="1542" width="13.85546875" style="1" customWidth="1"/>
    <col min="1543" max="1547" width="16.5703125" style="1" customWidth="1"/>
    <col min="1548" max="1548" width="20.5703125" style="1" customWidth="1"/>
    <col min="1549" max="1549" width="21.140625" style="1" customWidth="1"/>
    <col min="1550" max="1550" width="9.5703125" style="1" customWidth="1"/>
    <col min="1551" max="1551" width="0.42578125" style="1" customWidth="1"/>
    <col min="1552" max="1558" width="6.42578125" style="1" customWidth="1"/>
    <col min="1559" max="1787" width="11.42578125" style="1"/>
    <col min="1788" max="1788" width="1" style="1" customWidth="1"/>
    <col min="1789" max="1789" width="4.28515625" style="1" customWidth="1"/>
    <col min="1790" max="1790" width="34.7109375" style="1" customWidth="1"/>
    <col min="1791" max="1791" width="0" style="1" hidden="1" customWidth="1"/>
    <col min="1792" max="1792" width="20" style="1" customWidth="1"/>
    <col min="1793" max="1793" width="20.85546875" style="1" customWidth="1"/>
    <col min="1794" max="1794" width="25" style="1" customWidth="1"/>
    <col min="1795" max="1795" width="18.7109375" style="1" customWidth="1"/>
    <col min="1796" max="1796" width="29.7109375" style="1" customWidth="1"/>
    <col min="1797" max="1797" width="13.42578125" style="1" customWidth="1"/>
    <col min="1798" max="1798" width="13.85546875" style="1" customWidth="1"/>
    <col min="1799" max="1803" width="16.5703125" style="1" customWidth="1"/>
    <col min="1804" max="1804" width="20.5703125" style="1" customWidth="1"/>
    <col min="1805" max="1805" width="21.140625" style="1" customWidth="1"/>
    <col min="1806" max="1806" width="9.5703125" style="1" customWidth="1"/>
    <col min="1807" max="1807" width="0.42578125" style="1" customWidth="1"/>
    <col min="1808" max="1814" width="6.42578125" style="1" customWidth="1"/>
    <col min="1815" max="2043" width="11.42578125" style="1"/>
    <col min="2044" max="2044" width="1" style="1" customWidth="1"/>
    <col min="2045" max="2045" width="4.28515625" style="1" customWidth="1"/>
    <col min="2046" max="2046" width="34.7109375" style="1" customWidth="1"/>
    <col min="2047" max="2047" width="0" style="1" hidden="1" customWidth="1"/>
    <col min="2048" max="2048" width="20" style="1" customWidth="1"/>
    <col min="2049" max="2049" width="20.85546875" style="1" customWidth="1"/>
    <col min="2050" max="2050" width="25" style="1" customWidth="1"/>
    <col min="2051" max="2051" width="18.7109375" style="1" customWidth="1"/>
    <col min="2052" max="2052" width="29.7109375" style="1" customWidth="1"/>
    <col min="2053" max="2053" width="13.42578125" style="1" customWidth="1"/>
    <col min="2054" max="2054" width="13.85546875" style="1" customWidth="1"/>
    <col min="2055" max="2059" width="16.5703125" style="1" customWidth="1"/>
    <col min="2060" max="2060" width="20.5703125" style="1" customWidth="1"/>
    <col min="2061" max="2061" width="21.140625" style="1" customWidth="1"/>
    <col min="2062" max="2062" width="9.5703125" style="1" customWidth="1"/>
    <col min="2063" max="2063" width="0.42578125" style="1" customWidth="1"/>
    <col min="2064" max="2070" width="6.42578125" style="1" customWidth="1"/>
    <col min="2071" max="2299" width="11.42578125" style="1"/>
    <col min="2300" max="2300" width="1" style="1" customWidth="1"/>
    <col min="2301" max="2301" width="4.28515625" style="1" customWidth="1"/>
    <col min="2302" max="2302" width="34.7109375" style="1" customWidth="1"/>
    <col min="2303" max="2303" width="0" style="1" hidden="1" customWidth="1"/>
    <col min="2304" max="2304" width="20" style="1" customWidth="1"/>
    <col min="2305" max="2305" width="20.85546875" style="1" customWidth="1"/>
    <col min="2306" max="2306" width="25" style="1" customWidth="1"/>
    <col min="2307" max="2307" width="18.7109375" style="1" customWidth="1"/>
    <col min="2308" max="2308" width="29.7109375" style="1" customWidth="1"/>
    <col min="2309" max="2309" width="13.42578125" style="1" customWidth="1"/>
    <col min="2310" max="2310" width="13.85546875" style="1" customWidth="1"/>
    <col min="2311" max="2315" width="16.5703125" style="1" customWidth="1"/>
    <col min="2316" max="2316" width="20.5703125" style="1" customWidth="1"/>
    <col min="2317" max="2317" width="21.140625" style="1" customWidth="1"/>
    <col min="2318" max="2318" width="9.5703125" style="1" customWidth="1"/>
    <col min="2319" max="2319" width="0.42578125" style="1" customWidth="1"/>
    <col min="2320" max="2326" width="6.42578125" style="1" customWidth="1"/>
    <col min="2327" max="2555" width="11.42578125" style="1"/>
    <col min="2556" max="2556" width="1" style="1" customWidth="1"/>
    <col min="2557" max="2557" width="4.28515625" style="1" customWidth="1"/>
    <col min="2558" max="2558" width="34.7109375" style="1" customWidth="1"/>
    <col min="2559" max="2559" width="0" style="1" hidden="1" customWidth="1"/>
    <col min="2560" max="2560" width="20" style="1" customWidth="1"/>
    <col min="2561" max="2561" width="20.85546875" style="1" customWidth="1"/>
    <col min="2562" max="2562" width="25" style="1" customWidth="1"/>
    <col min="2563" max="2563" width="18.7109375" style="1" customWidth="1"/>
    <col min="2564" max="2564" width="29.7109375" style="1" customWidth="1"/>
    <col min="2565" max="2565" width="13.42578125" style="1" customWidth="1"/>
    <col min="2566" max="2566" width="13.85546875" style="1" customWidth="1"/>
    <col min="2567" max="2571" width="16.5703125" style="1" customWidth="1"/>
    <col min="2572" max="2572" width="20.5703125" style="1" customWidth="1"/>
    <col min="2573" max="2573" width="21.140625" style="1" customWidth="1"/>
    <col min="2574" max="2574" width="9.5703125" style="1" customWidth="1"/>
    <col min="2575" max="2575" width="0.42578125" style="1" customWidth="1"/>
    <col min="2576" max="2582" width="6.42578125" style="1" customWidth="1"/>
    <col min="2583" max="2811" width="11.42578125" style="1"/>
    <col min="2812" max="2812" width="1" style="1" customWidth="1"/>
    <col min="2813" max="2813" width="4.28515625" style="1" customWidth="1"/>
    <col min="2814" max="2814" width="34.7109375" style="1" customWidth="1"/>
    <col min="2815" max="2815" width="0" style="1" hidden="1" customWidth="1"/>
    <col min="2816" max="2816" width="20" style="1" customWidth="1"/>
    <col min="2817" max="2817" width="20.85546875" style="1" customWidth="1"/>
    <col min="2818" max="2818" width="25" style="1" customWidth="1"/>
    <col min="2819" max="2819" width="18.7109375" style="1" customWidth="1"/>
    <col min="2820" max="2820" width="29.7109375" style="1" customWidth="1"/>
    <col min="2821" max="2821" width="13.42578125" style="1" customWidth="1"/>
    <col min="2822" max="2822" width="13.85546875" style="1" customWidth="1"/>
    <col min="2823" max="2827" width="16.5703125" style="1" customWidth="1"/>
    <col min="2828" max="2828" width="20.5703125" style="1" customWidth="1"/>
    <col min="2829" max="2829" width="21.140625" style="1" customWidth="1"/>
    <col min="2830" max="2830" width="9.5703125" style="1" customWidth="1"/>
    <col min="2831" max="2831" width="0.42578125" style="1" customWidth="1"/>
    <col min="2832" max="2838" width="6.42578125" style="1" customWidth="1"/>
    <col min="2839" max="3067" width="11.42578125" style="1"/>
    <col min="3068" max="3068" width="1" style="1" customWidth="1"/>
    <col min="3069" max="3069" width="4.28515625" style="1" customWidth="1"/>
    <col min="3070" max="3070" width="34.7109375" style="1" customWidth="1"/>
    <col min="3071" max="3071" width="0" style="1" hidden="1" customWidth="1"/>
    <col min="3072" max="3072" width="20" style="1" customWidth="1"/>
    <col min="3073" max="3073" width="20.85546875" style="1" customWidth="1"/>
    <col min="3074" max="3074" width="25" style="1" customWidth="1"/>
    <col min="3075" max="3075" width="18.7109375" style="1" customWidth="1"/>
    <col min="3076" max="3076" width="29.7109375" style="1" customWidth="1"/>
    <col min="3077" max="3077" width="13.42578125" style="1" customWidth="1"/>
    <col min="3078" max="3078" width="13.85546875" style="1" customWidth="1"/>
    <col min="3079" max="3083" width="16.5703125" style="1" customWidth="1"/>
    <col min="3084" max="3084" width="20.5703125" style="1" customWidth="1"/>
    <col min="3085" max="3085" width="21.140625" style="1" customWidth="1"/>
    <col min="3086" max="3086" width="9.5703125" style="1" customWidth="1"/>
    <col min="3087" max="3087" width="0.42578125" style="1" customWidth="1"/>
    <col min="3088" max="3094" width="6.42578125" style="1" customWidth="1"/>
    <col min="3095" max="3323" width="11.42578125" style="1"/>
    <col min="3324" max="3324" width="1" style="1" customWidth="1"/>
    <col min="3325" max="3325" width="4.28515625" style="1" customWidth="1"/>
    <col min="3326" max="3326" width="34.7109375" style="1" customWidth="1"/>
    <col min="3327" max="3327" width="0" style="1" hidden="1" customWidth="1"/>
    <col min="3328" max="3328" width="20" style="1" customWidth="1"/>
    <col min="3329" max="3329" width="20.85546875" style="1" customWidth="1"/>
    <col min="3330" max="3330" width="25" style="1" customWidth="1"/>
    <col min="3331" max="3331" width="18.7109375" style="1" customWidth="1"/>
    <col min="3332" max="3332" width="29.7109375" style="1" customWidth="1"/>
    <col min="3333" max="3333" width="13.42578125" style="1" customWidth="1"/>
    <col min="3334" max="3334" width="13.85546875" style="1" customWidth="1"/>
    <col min="3335" max="3339" width="16.5703125" style="1" customWidth="1"/>
    <col min="3340" max="3340" width="20.5703125" style="1" customWidth="1"/>
    <col min="3341" max="3341" width="21.140625" style="1" customWidth="1"/>
    <col min="3342" max="3342" width="9.5703125" style="1" customWidth="1"/>
    <col min="3343" max="3343" width="0.42578125" style="1" customWidth="1"/>
    <col min="3344" max="3350" width="6.42578125" style="1" customWidth="1"/>
    <col min="3351" max="3579" width="11.42578125" style="1"/>
    <col min="3580" max="3580" width="1" style="1" customWidth="1"/>
    <col min="3581" max="3581" width="4.28515625" style="1" customWidth="1"/>
    <col min="3582" max="3582" width="34.7109375" style="1" customWidth="1"/>
    <col min="3583" max="3583" width="0" style="1" hidden="1" customWidth="1"/>
    <col min="3584" max="3584" width="20" style="1" customWidth="1"/>
    <col min="3585" max="3585" width="20.85546875" style="1" customWidth="1"/>
    <col min="3586" max="3586" width="25" style="1" customWidth="1"/>
    <col min="3587" max="3587" width="18.7109375" style="1" customWidth="1"/>
    <col min="3588" max="3588" width="29.7109375" style="1" customWidth="1"/>
    <col min="3589" max="3589" width="13.42578125" style="1" customWidth="1"/>
    <col min="3590" max="3590" width="13.85546875" style="1" customWidth="1"/>
    <col min="3591" max="3595" width="16.5703125" style="1" customWidth="1"/>
    <col min="3596" max="3596" width="20.5703125" style="1" customWidth="1"/>
    <col min="3597" max="3597" width="21.140625" style="1" customWidth="1"/>
    <col min="3598" max="3598" width="9.5703125" style="1" customWidth="1"/>
    <col min="3599" max="3599" width="0.42578125" style="1" customWidth="1"/>
    <col min="3600" max="3606" width="6.42578125" style="1" customWidth="1"/>
    <col min="3607" max="3835" width="11.42578125" style="1"/>
    <col min="3836" max="3836" width="1" style="1" customWidth="1"/>
    <col min="3837" max="3837" width="4.28515625" style="1" customWidth="1"/>
    <col min="3838" max="3838" width="34.7109375" style="1" customWidth="1"/>
    <col min="3839" max="3839" width="0" style="1" hidden="1" customWidth="1"/>
    <col min="3840" max="3840" width="20" style="1" customWidth="1"/>
    <col min="3841" max="3841" width="20.85546875" style="1" customWidth="1"/>
    <col min="3842" max="3842" width="25" style="1" customWidth="1"/>
    <col min="3843" max="3843" width="18.7109375" style="1" customWidth="1"/>
    <col min="3844" max="3844" width="29.7109375" style="1" customWidth="1"/>
    <col min="3845" max="3845" width="13.42578125" style="1" customWidth="1"/>
    <col min="3846" max="3846" width="13.85546875" style="1" customWidth="1"/>
    <col min="3847" max="3851" width="16.5703125" style="1" customWidth="1"/>
    <col min="3852" max="3852" width="20.5703125" style="1" customWidth="1"/>
    <col min="3853" max="3853" width="21.140625" style="1" customWidth="1"/>
    <col min="3854" max="3854" width="9.5703125" style="1" customWidth="1"/>
    <col min="3855" max="3855" width="0.42578125" style="1" customWidth="1"/>
    <col min="3856" max="3862" width="6.42578125" style="1" customWidth="1"/>
    <col min="3863" max="4091" width="11.42578125" style="1"/>
    <col min="4092" max="4092" width="1" style="1" customWidth="1"/>
    <col min="4093" max="4093" width="4.28515625" style="1" customWidth="1"/>
    <col min="4094" max="4094" width="34.7109375" style="1" customWidth="1"/>
    <col min="4095" max="4095" width="0" style="1" hidden="1" customWidth="1"/>
    <col min="4096" max="4096" width="20" style="1" customWidth="1"/>
    <col min="4097" max="4097" width="20.85546875" style="1" customWidth="1"/>
    <col min="4098" max="4098" width="25" style="1" customWidth="1"/>
    <col min="4099" max="4099" width="18.7109375" style="1" customWidth="1"/>
    <col min="4100" max="4100" width="29.7109375" style="1" customWidth="1"/>
    <col min="4101" max="4101" width="13.42578125" style="1" customWidth="1"/>
    <col min="4102" max="4102" width="13.85546875" style="1" customWidth="1"/>
    <col min="4103" max="4107" width="16.5703125" style="1" customWidth="1"/>
    <col min="4108" max="4108" width="20.5703125" style="1" customWidth="1"/>
    <col min="4109" max="4109" width="21.140625" style="1" customWidth="1"/>
    <col min="4110" max="4110" width="9.5703125" style="1" customWidth="1"/>
    <col min="4111" max="4111" width="0.42578125" style="1" customWidth="1"/>
    <col min="4112" max="4118" width="6.42578125" style="1" customWidth="1"/>
    <col min="4119" max="4347" width="11.42578125" style="1"/>
    <col min="4348" max="4348" width="1" style="1" customWidth="1"/>
    <col min="4349" max="4349" width="4.28515625" style="1" customWidth="1"/>
    <col min="4350" max="4350" width="34.7109375" style="1" customWidth="1"/>
    <col min="4351" max="4351" width="0" style="1" hidden="1" customWidth="1"/>
    <col min="4352" max="4352" width="20" style="1" customWidth="1"/>
    <col min="4353" max="4353" width="20.85546875" style="1" customWidth="1"/>
    <col min="4354" max="4354" width="25" style="1" customWidth="1"/>
    <col min="4355" max="4355" width="18.7109375" style="1" customWidth="1"/>
    <col min="4356" max="4356" width="29.7109375" style="1" customWidth="1"/>
    <col min="4357" max="4357" width="13.42578125" style="1" customWidth="1"/>
    <col min="4358" max="4358" width="13.85546875" style="1" customWidth="1"/>
    <col min="4359" max="4363" width="16.5703125" style="1" customWidth="1"/>
    <col min="4364" max="4364" width="20.5703125" style="1" customWidth="1"/>
    <col min="4365" max="4365" width="21.140625" style="1" customWidth="1"/>
    <col min="4366" max="4366" width="9.5703125" style="1" customWidth="1"/>
    <col min="4367" max="4367" width="0.42578125" style="1" customWidth="1"/>
    <col min="4368" max="4374" width="6.42578125" style="1" customWidth="1"/>
    <col min="4375" max="4603" width="11.42578125" style="1"/>
    <col min="4604" max="4604" width="1" style="1" customWidth="1"/>
    <col min="4605" max="4605" width="4.28515625" style="1" customWidth="1"/>
    <col min="4606" max="4606" width="34.7109375" style="1" customWidth="1"/>
    <col min="4607" max="4607" width="0" style="1" hidden="1" customWidth="1"/>
    <col min="4608" max="4608" width="20" style="1" customWidth="1"/>
    <col min="4609" max="4609" width="20.85546875" style="1" customWidth="1"/>
    <col min="4610" max="4610" width="25" style="1" customWidth="1"/>
    <col min="4611" max="4611" width="18.7109375" style="1" customWidth="1"/>
    <col min="4612" max="4612" width="29.7109375" style="1" customWidth="1"/>
    <col min="4613" max="4613" width="13.42578125" style="1" customWidth="1"/>
    <col min="4614" max="4614" width="13.85546875" style="1" customWidth="1"/>
    <col min="4615" max="4619" width="16.5703125" style="1" customWidth="1"/>
    <col min="4620" max="4620" width="20.5703125" style="1" customWidth="1"/>
    <col min="4621" max="4621" width="21.140625" style="1" customWidth="1"/>
    <col min="4622" max="4622" width="9.5703125" style="1" customWidth="1"/>
    <col min="4623" max="4623" width="0.42578125" style="1" customWidth="1"/>
    <col min="4624" max="4630" width="6.42578125" style="1" customWidth="1"/>
    <col min="4631" max="4859" width="11.42578125" style="1"/>
    <col min="4860" max="4860" width="1" style="1" customWidth="1"/>
    <col min="4861" max="4861" width="4.28515625" style="1" customWidth="1"/>
    <col min="4862" max="4862" width="34.7109375" style="1" customWidth="1"/>
    <col min="4863" max="4863" width="0" style="1" hidden="1" customWidth="1"/>
    <col min="4864" max="4864" width="20" style="1" customWidth="1"/>
    <col min="4865" max="4865" width="20.85546875" style="1" customWidth="1"/>
    <col min="4866" max="4866" width="25" style="1" customWidth="1"/>
    <col min="4867" max="4867" width="18.7109375" style="1" customWidth="1"/>
    <col min="4868" max="4868" width="29.7109375" style="1" customWidth="1"/>
    <col min="4869" max="4869" width="13.42578125" style="1" customWidth="1"/>
    <col min="4870" max="4870" width="13.85546875" style="1" customWidth="1"/>
    <col min="4871" max="4875" width="16.5703125" style="1" customWidth="1"/>
    <col min="4876" max="4876" width="20.5703125" style="1" customWidth="1"/>
    <col min="4877" max="4877" width="21.140625" style="1" customWidth="1"/>
    <col min="4878" max="4878" width="9.5703125" style="1" customWidth="1"/>
    <col min="4879" max="4879" width="0.42578125" style="1" customWidth="1"/>
    <col min="4880" max="4886" width="6.42578125" style="1" customWidth="1"/>
    <col min="4887" max="5115" width="11.42578125" style="1"/>
    <col min="5116" max="5116" width="1" style="1" customWidth="1"/>
    <col min="5117" max="5117" width="4.28515625" style="1" customWidth="1"/>
    <col min="5118" max="5118" width="34.7109375" style="1" customWidth="1"/>
    <col min="5119" max="5119" width="0" style="1" hidden="1" customWidth="1"/>
    <col min="5120" max="5120" width="20" style="1" customWidth="1"/>
    <col min="5121" max="5121" width="20.85546875" style="1" customWidth="1"/>
    <col min="5122" max="5122" width="25" style="1" customWidth="1"/>
    <col min="5123" max="5123" width="18.7109375" style="1" customWidth="1"/>
    <col min="5124" max="5124" width="29.7109375" style="1" customWidth="1"/>
    <col min="5125" max="5125" width="13.42578125" style="1" customWidth="1"/>
    <col min="5126" max="5126" width="13.85546875" style="1" customWidth="1"/>
    <col min="5127" max="5131" width="16.5703125" style="1" customWidth="1"/>
    <col min="5132" max="5132" width="20.5703125" style="1" customWidth="1"/>
    <col min="5133" max="5133" width="21.140625" style="1" customWidth="1"/>
    <col min="5134" max="5134" width="9.5703125" style="1" customWidth="1"/>
    <col min="5135" max="5135" width="0.42578125" style="1" customWidth="1"/>
    <col min="5136" max="5142" width="6.42578125" style="1" customWidth="1"/>
    <col min="5143" max="5371" width="11.42578125" style="1"/>
    <col min="5372" max="5372" width="1" style="1" customWidth="1"/>
    <col min="5373" max="5373" width="4.28515625" style="1" customWidth="1"/>
    <col min="5374" max="5374" width="34.7109375" style="1" customWidth="1"/>
    <col min="5375" max="5375" width="0" style="1" hidden="1" customWidth="1"/>
    <col min="5376" max="5376" width="20" style="1" customWidth="1"/>
    <col min="5377" max="5377" width="20.85546875" style="1" customWidth="1"/>
    <col min="5378" max="5378" width="25" style="1" customWidth="1"/>
    <col min="5379" max="5379" width="18.7109375" style="1" customWidth="1"/>
    <col min="5380" max="5380" width="29.7109375" style="1" customWidth="1"/>
    <col min="5381" max="5381" width="13.42578125" style="1" customWidth="1"/>
    <col min="5382" max="5382" width="13.85546875" style="1" customWidth="1"/>
    <col min="5383" max="5387" width="16.5703125" style="1" customWidth="1"/>
    <col min="5388" max="5388" width="20.5703125" style="1" customWidth="1"/>
    <col min="5389" max="5389" width="21.140625" style="1" customWidth="1"/>
    <col min="5390" max="5390" width="9.5703125" style="1" customWidth="1"/>
    <col min="5391" max="5391" width="0.42578125" style="1" customWidth="1"/>
    <col min="5392" max="5398" width="6.42578125" style="1" customWidth="1"/>
    <col min="5399" max="5627" width="11.42578125" style="1"/>
    <col min="5628" max="5628" width="1" style="1" customWidth="1"/>
    <col min="5629" max="5629" width="4.28515625" style="1" customWidth="1"/>
    <col min="5630" max="5630" width="34.7109375" style="1" customWidth="1"/>
    <col min="5631" max="5631" width="0" style="1" hidden="1" customWidth="1"/>
    <col min="5632" max="5632" width="20" style="1" customWidth="1"/>
    <col min="5633" max="5633" width="20.85546875" style="1" customWidth="1"/>
    <col min="5634" max="5634" width="25" style="1" customWidth="1"/>
    <col min="5635" max="5635" width="18.7109375" style="1" customWidth="1"/>
    <col min="5636" max="5636" width="29.7109375" style="1" customWidth="1"/>
    <col min="5637" max="5637" width="13.42578125" style="1" customWidth="1"/>
    <col min="5638" max="5638" width="13.85546875" style="1" customWidth="1"/>
    <col min="5639" max="5643" width="16.5703125" style="1" customWidth="1"/>
    <col min="5644" max="5644" width="20.5703125" style="1" customWidth="1"/>
    <col min="5645" max="5645" width="21.140625" style="1" customWidth="1"/>
    <col min="5646" max="5646" width="9.5703125" style="1" customWidth="1"/>
    <col min="5647" max="5647" width="0.42578125" style="1" customWidth="1"/>
    <col min="5648" max="5654" width="6.42578125" style="1" customWidth="1"/>
    <col min="5655" max="5883" width="11.42578125" style="1"/>
    <col min="5884" max="5884" width="1" style="1" customWidth="1"/>
    <col min="5885" max="5885" width="4.28515625" style="1" customWidth="1"/>
    <col min="5886" max="5886" width="34.7109375" style="1" customWidth="1"/>
    <col min="5887" max="5887" width="0" style="1" hidden="1" customWidth="1"/>
    <col min="5888" max="5888" width="20" style="1" customWidth="1"/>
    <col min="5889" max="5889" width="20.85546875" style="1" customWidth="1"/>
    <col min="5890" max="5890" width="25" style="1" customWidth="1"/>
    <col min="5891" max="5891" width="18.7109375" style="1" customWidth="1"/>
    <col min="5892" max="5892" width="29.7109375" style="1" customWidth="1"/>
    <col min="5893" max="5893" width="13.42578125" style="1" customWidth="1"/>
    <col min="5894" max="5894" width="13.85546875" style="1" customWidth="1"/>
    <col min="5895" max="5899" width="16.5703125" style="1" customWidth="1"/>
    <col min="5900" max="5900" width="20.5703125" style="1" customWidth="1"/>
    <col min="5901" max="5901" width="21.140625" style="1" customWidth="1"/>
    <col min="5902" max="5902" width="9.5703125" style="1" customWidth="1"/>
    <col min="5903" max="5903" width="0.42578125" style="1" customWidth="1"/>
    <col min="5904" max="5910" width="6.42578125" style="1" customWidth="1"/>
    <col min="5911" max="6139" width="11.42578125" style="1"/>
    <col min="6140" max="6140" width="1" style="1" customWidth="1"/>
    <col min="6141" max="6141" width="4.28515625" style="1" customWidth="1"/>
    <col min="6142" max="6142" width="34.7109375" style="1" customWidth="1"/>
    <col min="6143" max="6143" width="0" style="1" hidden="1" customWidth="1"/>
    <col min="6144" max="6144" width="20" style="1" customWidth="1"/>
    <col min="6145" max="6145" width="20.85546875" style="1" customWidth="1"/>
    <col min="6146" max="6146" width="25" style="1" customWidth="1"/>
    <col min="6147" max="6147" width="18.7109375" style="1" customWidth="1"/>
    <col min="6148" max="6148" width="29.7109375" style="1" customWidth="1"/>
    <col min="6149" max="6149" width="13.42578125" style="1" customWidth="1"/>
    <col min="6150" max="6150" width="13.85546875" style="1" customWidth="1"/>
    <col min="6151" max="6155" width="16.5703125" style="1" customWidth="1"/>
    <col min="6156" max="6156" width="20.5703125" style="1" customWidth="1"/>
    <col min="6157" max="6157" width="21.140625" style="1" customWidth="1"/>
    <col min="6158" max="6158" width="9.5703125" style="1" customWidth="1"/>
    <col min="6159" max="6159" width="0.42578125" style="1" customWidth="1"/>
    <col min="6160" max="6166" width="6.42578125" style="1" customWidth="1"/>
    <col min="6167" max="6395" width="11.42578125" style="1"/>
    <col min="6396" max="6396" width="1" style="1" customWidth="1"/>
    <col min="6397" max="6397" width="4.28515625" style="1" customWidth="1"/>
    <col min="6398" max="6398" width="34.7109375" style="1" customWidth="1"/>
    <col min="6399" max="6399" width="0" style="1" hidden="1" customWidth="1"/>
    <col min="6400" max="6400" width="20" style="1" customWidth="1"/>
    <col min="6401" max="6401" width="20.85546875" style="1" customWidth="1"/>
    <col min="6402" max="6402" width="25" style="1" customWidth="1"/>
    <col min="6403" max="6403" width="18.7109375" style="1" customWidth="1"/>
    <col min="6404" max="6404" width="29.7109375" style="1" customWidth="1"/>
    <col min="6405" max="6405" width="13.42578125" style="1" customWidth="1"/>
    <col min="6406" max="6406" width="13.85546875" style="1" customWidth="1"/>
    <col min="6407" max="6411" width="16.5703125" style="1" customWidth="1"/>
    <col min="6412" max="6412" width="20.5703125" style="1" customWidth="1"/>
    <col min="6413" max="6413" width="21.140625" style="1" customWidth="1"/>
    <col min="6414" max="6414" width="9.5703125" style="1" customWidth="1"/>
    <col min="6415" max="6415" width="0.42578125" style="1" customWidth="1"/>
    <col min="6416" max="6422" width="6.42578125" style="1" customWidth="1"/>
    <col min="6423" max="6651" width="11.42578125" style="1"/>
    <col min="6652" max="6652" width="1" style="1" customWidth="1"/>
    <col min="6653" max="6653" width="4.28515625" style="1" customWidth="1"/>
    <col min="6654" max="6654" width="34.7109375" style="1" customWidth="1"/>
    <col min="6655" max="6655" width="0" style="1" hidden="1" customWidth="1"/>
    <col min="6656" max="6656" width="20" style="1" customWidth="1"/>
    <col min="6657" max="6657" width="20.85546875" style="1" customWidth="1"/>
    <col min="6658" max="6658" width="25" style="1" customWidth="1"/>
    <col min="6659" max="6659" width="18.7109375" style="1" customWidth="1"/>
    <col min="6660" max="6660" width="29.7109375" style="1" customWidth="1"/>
    <col min="6661" max="6661" width="13.42578125" style="1" customWidth="1"/>
    <col min="6662" max="6662" width="13.85546875" style="1" customWidth="1"/>
    <col min="6663" max="6667" width="16.5703125" style="1" customWidth="1"/>
    <col min="6668" max="6668" width="20.5703125" style="1" customWidth="1"/>
    <col min="6669" max="6669" width="21.140625" style="1" customWidth="1"/>
    <col min="6670" max="6670" width="9.5703125" style="1" customWidth="1"/>
    <col min="6671" max="6671" width="0.42578125" style="1" customWidth="1"/>
    <col min="6672" max="6678" width="6.42578125" style="1" customWidth="1"/>
    <col min="6679" max="6907" width="11.42578125" style="1"/>
    <col min="6908" max="6908" width="1" style="1" customWidth="1"/>
    <col min="6909" max="6909" width="4.28515625" style="1" customWidth="1"/>
    <col min="6910" max="6910" width="34.7109375" style="1" customWidth="1"/>
    <col min="6911" max="6911" width="0" style="1" hidden="1" customWidth="1"/>
    <col min="6912" max="6912" width="20" style="1" customWidth="1"/>
    <col min="6913" max="6913" width="20.85546875" style="1" customWidth="1"/>
    <col min="6914" max="6914" width="25" style="1" customWidth="1"/>
    <col min="6915" max="6915" width="18.7109375" style="1" customWidth="1"/>
    <col min="6916" max="6916" width="29.7109375" style="1" customWidth="1"/>
    <col min="6917" max="6917" width="13.42578125" style="1" customWidth="1"/>
    <col min="6918" max="6918" width="13.85546875" style="1" customWidth="1"/>
    <col min="6919" max="6923" width="16.5703125" style="1" customWidth="1"/>
    <col min="6924" max="6924" width="20.5703125" style="1" customWidth="1"/>
    <col min="6925" max="6925" width="21.140625" style="1" customWidth="1"/>
    <col min="6926" max="6926" width="9.5703125" style="1" customWidth="1"/>
    <col min="6927" max="6927" width="0.42578125" style="1" customWidth="1"/>
    <col min="6928" max="6934" width="6.42578125" style="1" customWidth="1"/>
    <col min="6935" max="7163" width="11.42578125" style="1"/>
    <col min="7164" max="7164" width="1" style="1" customWidth="1"/>
    <col min="7165" max="7165" width="4.28515625" style="1" customWidth="1"/>
    <col min="7166" max="7166" width="34.7109375" style="1" customWidth="1"/>
    <col min="7167" max="7167" width="0" style="1" hidden="1" customWidth="1"/>
    <col min="7168" max="7168" width="20" style="1" customWidth="1"/>
    <col min="7169" max="7169" width="20.85546875" style="1" customWidth="1"/>
    <col min="7170" max="7170" width="25" style="1" customWidth="1"/>
    <col min="7171" max="7171" width="18.7109375" style="1" customWidth="1"/>
    <col min="7172" max="7172" width="29.7109375" style="1" customWidth="1"/>
    <col min="7173" max="7173" width="13.42578125" style="1" customWidth="1"/>
    <col min="7174" max="7174" width="13.85546875" style="1" customWidth="1"/>
    <col min="7175" max="7179" width="16.5703125" style="1" customWidth="1"/>
    <col min="7180" max="7180" width="20.5703125" style="1" customWidth="1"/>
    <col min="7181" max="7181" width="21.140625" style="1" customWidth="1"/>
    <col min="7182" max="7182" width="9.5703125" style="1" customWidth="1"/>
    <col min="7183" max="7183" width="0.42578125" style="1" customWidth="1"/>
    <col min="7184" max="7190" width="6.42578125" style="1" customWidth="1"/>
    <col min="7191" max="7419" width="11.42578125" style="1"/>
    <col min="7420" max="7420" width="1" style="1" customWidth="1"/>
    <col min="7421" max="7421" width="4.28515625" style="1" customWidth="1"/>
    <col min="7422" max="7422" width="34.7109375" style="1" customWidth="1"/>
    <col min="7423" max="7423" width="0" style="1" hidden="1" customWidth="1"/>
    <col min="7424" max="7424" width="20" style="1" customWidth="1"/>
    <col min="7425" max="7425" width="20.85546875" style="1" customWidth="1"/>
    <col min="7426" max="7426" width="25" style="1" customWidth="1"/>
    <col min="7427" max="7427" width="18.7109375" style="1" customWidth="1"/>
    <col min="7428" max="7428" width="29.7109375" style="1" customWidth="1"/>
    <col min="7429" max="7429" width="13.42578125" style="1" customWidth="1"/>
    <col min="7430" max="7430" width="13.85546875" style="1" customWidth="1"/>
    <col min="7431" max="7435" width="16.5703125" style="1" customWidth="1"/>
    <col min="7436" max="7436" width="20.5703125" style="1" customWidth="1"/>
    <col min="7437" max="7437" width="21.140625" style="1" customWidth="1"/>
    <col min="7438" max="7438" width="9.5703125" style="1" customWidth="1"/>
    <col min="7439" max="7439" width="0.42578125" style="1" customWidth="1"/>
    <col min="7440" max="7446" width="6.42578125" style="1" customWidth="1"/>
    <col min="7447" max="7675" width="11.42578125" style="1"/>
    <col min="7676" max="7676" width="1" style="1" customWidth="1"/>
    <col min="7677" max="7677" width="4.28515625" style="1" customWidth="1"/>
    <col min="7678" max="7678" width="34.7109375" style="1" customWidth="1"/>
    <col min="7679" max="7679" width="0" style="1" hidden="1" customWidth="1"/>
    <col min="7680" max="7680" width="20" style="1" customWidth="1"/>
    <col min="7681" max="7681" width="20.85546875" style="1" customWidth="1"/>
    <col min="7682" max="7682" width="25" style="1" customWidth="1"/>
    <col min="7683" max="7683" width="18.7109375" style="1" customWidth="1"/>
    <col min="7684" max="7684" width="29.7109375" style="1" customWidth="1"/>
    <col min="7685" max="7685" width="13.42578125" style="1" customWidth="1"/>
    <col min="7686" max="7686" width="13.85546875" style="1" customWidth="1"/>
    <col min="7687" max="7691" width="16.5703125" style="1" customWidth="1"/>
    <col min="7692" max="7692" width="20.5703125" style="1" customWidth="1"/>
    <col min="7693" max="7693" width="21.140625" style="1" customWidth="1"/>
    <col min="7694" max="7694" width="9.5703125" style="1" customWidth="1"/>
    <col min="7695" max="7695" width="0.42578125" style="1" customWidth="1"/>
    <col min="7696" max="7702" width="6.42578125" style="1" customWidth="1"/>
    <col min="7703" max="7931" width="11.42578125" style="1"/>
    <col min="7932" max="7932" width="1" style="1" customWidth="1"/>
    <col min="7933" max="7933" width="4.28515625" style="1" customWidth="1"/>
    <col min="7934" max="7934" width="34.7109375" style="1" customWidth="1"/>
    <col min="7935" max="7935" width="0" style="1" hidden="1" customWidth="1"/>
    <col min="7936" max="7936" width="20" style="1" customWidth="1"/>
    <col min="7937" max="7937" width="20.85546875" style="1" customWidth="1"/>
    <col min="7938" max="7938" width="25" style="1" customWidth="1"/>
    <col min="7939" max="7939" width="18.7109375" style="1" customWidth="1"/>
    <col min="7940" max="7940" width="29.7109375" style="1" customWidth="1"/>
    <col min="7941" max="7941" width="13.42578125" style="1" customWidth="1"/>
    <col min="7942" max="7942" width="13.85546875" style="1" customWidth="1"/>
    <col min="7943" max="7947" width="16.5703125" style="1" customWidth="1"/>
    <col min="7948" max="7948" width="20.5703125" style="1" customWidth="1"/>
    <col min="7949" max="7949" width="21.140625" style="1" customWidth="1"/>
    <col min="7950" max="7950" width="9.5703125" style="1" customWidth="1"/>
    <col min="7951" max="7951" width="0.42578125" style="1" customWidth="1"/>
    <col min="7952" max="7958" width="6.42578125" style="1" customWidth="1"/>
    <col min="7959" max="8187" width="11.42578125" style="1"/>
    <col min="8188" max="8188" width="1" style="1" customWidth="1"/>
    <col min="8189" max="8189" width="4.28515625" style="1" customWidth="1"/>
    <col min="8190" max="8190" width="34.7109375" style="1" customWidth="1"/>
    <col min="8191" max="8191" width="0" style="1" hidden="1" customWidth="1"/>
    <col min="8192" max="8192" width="20" style="1" customWidth="1"/>
    <col min="8193" max="8193" width="20.85546875" style="1" customWidth="1"/>
    <col min="8194" max="8194" width="25" style="1" customWidth="1"/>
    <col min="8195" max="8195" width="18.7109375" style="1" customWidth="1"/>
    <col min="8196" max="8196" width="29.7109375" style="1" customWidth="1"/>
    <col min="8197" max="8197" width="13.42578125" style="1" customWidth="1"/>
    <col min="8198" max="8198" width="13.85546875" style="1" customWidth="1"/>
    <col min="8199" max="8203" width="16.5703125" style="1" customWidth="1"/>
    <col min="8204" max="8204" width="20.5703125" style="1" customWidth="1"/>
    <col min="8205" max="8205" width="21.140625" style="1" customWidth="1"/>
    <col min="8206" max="8206" width="9.5703125" style="1" customWidth="1"/>
    <col min="8207" max="8207" width="0.42578125" style="1" customWidth="1"/>
    <col min="8208" max="8214" width="6.42578125" style="1" customWidth="1"/>
    <col min="8215" max="8443" width="11.42578125" style="1"/>
    <col min="8444" max="8444" width="1" style="1" customWidth="1"/>
    <col min="8445" max="8445" width="4.28515625" style="1" customWidth="1"/>
    <col min="8446" max="8446" width="34.7109375" style="1" customWidth="1"/>
    <col min="8447" max="8447" width="0" style="1" hidden="1" customWidth="1"/>
    <col min="8448" max="8448" width="20" style="1" customWidth="1"/>
    <col min="8449" max="8449" width="20.85546875" style="1" customWidth="1"/>
    <col min="8450" max="8450" width="25" style="1" customWidth="1"/>
    <col min="8451" max="8451" width="18.7109375" style="1" customWidth="1"/>
    <col min="8452" max="8452" width="29.7109375" style="1" customWidth="1"/>
    <col min="8453" max="8453" width="13.42578125" style="1" customWidth="1"/>
    <col min="8454" max="8454" width="13.85546875" style="1" customWidth="1"/>
    <col min="8455" max="8459" width="16.5703125" style="1" customWidth="1"/>
    <col min="8460" max="8460" width="20.5703125" style="1" customWidth="1"/>
    <col min="8461" max="8461" width="21.140625" style="1" customWidth="1"/>
    <col min="8462" max="8462" width="9.5703125" style="1" customWidth="1"/>
    <col min="8463" max="8463" width="0.42578125" style="1" customWidth="1"/>
    <col min="8464" max="8470" width="6.42578125" style="1" customWidth="1"/>
    <col min="8471" max="8699" width="11.42578125" style="1"/>
    <col min="8700" max="8700" width="1" style="1" customWidth="1"/>
    <col min="8701" max="8701" width="4.28515625" style="1" customWidth="1"/>
    <col min="8702" max="8702" width="34.7109375" style="1" customWidth="1"/>
    <col min="8703" max="8703" width="0" style="1" hidden="1" customWidth="1"/>
    <col min="8704" max="8704" width="20" style="1" customWidth="1"/>
    <col min="8705" max="8705" width="20.85546875" style="1" customWidth="1"/>
    <col min="8706" max="8706" width="25" style="1" customWidth="1"/>
    <col min="8707" max="8707" width="18.7109375" style="1" customWidth="1"/>
    <col min="8708" max="8708" width="29.7109375" style="1" customWidth="1"/>
    <col min="8709" max="8709" width="13.42578125" style="1" customWidth="1"/>
    <col min="8710" max="8710" width="13.85546875" style="1" customWidth="1"/>
    <col min="8711" max="8715" width="16.5703125" style="1" customWidth="1"/>
    <col min="8716" max="8716" width="20.5703125" style="1" customWidth="1"/>
    <col min="8717" max="8717" width="21.140625" style="1" customWidth="1"/>
    <col min="8718" max="8718" width="9.5703125" style="1" customWidth="1"/>
    <col min="8719" max="8719" width="0.42578125" style="1" customWidth="1"/>
    <col min="8720" max="8726" width="6.42578125" style="1" customWidth="1"/>
    <col min="8727" max="8955" width="11.42578125" style="1"/>
    <col min="8956" max="8956" width="1" style="1" customWidth="1"/>
    <col min="8957" max="8957" width="4.28515625" style="1" customWidth="1"/>
    <col min="8958" max="8958" width="34.7109375" style="1" customWidth="1"/>
    <col min="8959" max="8959" width="0" style="1" hidden="1" customWidth="1"/>
    <col min="8960" max="8960" width="20" style="1" customWidth="1"/>
    <col min="8961" max="8961" width="20.85546875" style="1" customWidth="1"/>
    <col min="8962" max="8962" width="25" style="1" customWidth="1"/>
    <col min="8963" max="8963" width="18.7109375" style="1" customWidth="1"/>
    <col min="8964" max="8964" width="29.7109375" style="1" customWidth="1"/>
    <col min="8965" max="8965" width="13.42578125" style="1" customWidth="1"/>
    <col min="8966" max="8966" width="13.85546875" style="1" customWidth="1"/>
    <col min="8967" max="8971" width="16.5703125" style="1" customWidth="1"/>
    <col min="8972" max="8972" width="20.5703125" style="1" customWidth="1"/>
    <col min="8973" max="8973" width="21.140625" style="1" customWidth="1"/>
    <col min="8974" max="8974" width="9.5703125" style="1" customWidth="1"/>
    <col min="8975" max="8975" width="0.42578125" style="1" customWidth="1"/>
    <col min="8976" max="8982" width="6.42578125" style="1" customWidth="1"/>
    <col min="8983" max="9211" width="11.42578125" style="1"/>
    <col min="9212" max="9212" width="1" style="1" customWidth="1"/>
    <col min="9213" max="9213" width="4.28515625" style="1" customWidth="1"/>
    <col min="9214" max="9214" width="34.7109375" style="1" customWidth="1"/>
    <col min="9215" max="9215" width="0" style="1" hidden="1" customWidth="1"/>
    <col min="9216" max="9216" width="20" style="1" customWidth="1"/>
    <col min="9217" max="9217" width="20.85546875" style="1" customWidth="1"/>
    <col min="9218" max="9218" width="25" style="1" customWidth="1"/>
    <col min="9219" max="9219" width="18.7109375" style="1" customWidth="1"/>
    <col min="9220" max="9220" width="29.7109375" style="1" customWidth="1"/>
    <col min="9221" max="9221" width="13.42578125" style="1" customWidth="1"/>
    <col min="9222" max="9222" width="13.85546875" style="1" customWidth="1"/>
    <col min="9223" max="9227" width="16.5703125" style="1" customWidth="1"/>
    <col min="9228" max="9228" width="20.5703125" style="1" customWidth="1"/>
    <col min="9229" max="9229" width="21.140625" style="1" customWidth="1"/>
    <col min="9230" max="9230" width="9.5703125" style="1" customWidth="1"/>
    <col min="9231" max="9231" width="0.42578125" style="1" customWidth="1"/>
    <col min="9232" max="9238" width="6.42578125" style="1" customWidth="1"/>
    <col min="9239" max="9467" width="11.42578125" style="1"/>
    <col min="9468" max="9468" width="1" style="1" customWidth="1"/>
    <col min="9469" max="9469" width="4.28515625" style="1" customWidth="1"/>
    <col min="9470" max="9470" width="34.7109375" style="1" customWidth="1"/>
    <col min="9471" max="9471" width="0" style="1" hidden="1" customWidth="1"/>
    <col min="9472" max="9472" width="20" style="1" customWidth="1"/>
    <col min="9473" max="9473" width="20.85546875" style="1" customWidth="1"/>
    <col min="9474" max="9474" width="25" style="1" customWidth="1"/>
    <col min="9475" max="9475" width="18.7109375" style="1" customWidth="1"/>
    <col min="9476" max="9476" width="29.7109375" style="1" customWidth="1"/>
    <col min="9477" max="9477" width="13.42578125" style="1" customWidth="1"/>
    <col min="9478" max="9478" width="13.85546875" style="1" customWidth="1"/>
    <col min="9479" max="9483" width="16.5703125" style="1" customWidth="1"/>
    <col min="9484" max="9484" width="20.5703125" style="1" customWidth="1"/>
    <col min="9485" max="9485" width="21.140625" style="1" customWidth="1"/>
    <col min="9486" max="9486" width="9.5703125" style="1" customWidth="1"/>
    <col min="9487" max="9487" width="0.42578125" style="1" customWidth="1"/>
    <col min="9488" max="9494" width="6.42578125" style="1" customWidth="1"/>
    <col min="9495" max="9723" width="11.42578125" style="1"/>
    <col min="9724" max="9724" width="1" style="1" customWidth="1"/>
    <col min="9725" max="9725" width="4.28515625" style="1" customWidth="1"/>
    <col min="9726" max="9726" width="34.7109375" style="1" customWidth="1"/>
    <col min="9727" max="9727" width="0" style="1" hidden="1" customWidth="1"/>
    <col min="9728" max="9728" width="20" style="1" customWidth="1"/>
    <col min="9729" max="9729" width="20.85546875" style="1" customWidth="1"/>
    <col min="9730" max="9730" width="25" style="1" customWidth="1"/>
    <col min="9731" max="9731" width="18.7109375" style="1" customWidth="1"/>
    <col min="9732" max="9732" width="29.7109375" style="1" customWidth="1"/>
    <col min="9733" max="9733" width="13.42578125" style="1" customWidth="1"/>
    <col min="9734" max="9734" width="13.85546875" style="1" customWidth="1"/>
    <col min="9735" max="9739" width="16.5703125" style="1" customWidth="1"/>
    <col min="9740" max="9740" width="20.5703125" style="1" customWidth="1"/>
    <col min="9741" max="9741" width="21.140625" style="1" customWidth="1"/>
    <col min="9742" max="9742" width="9.5703125" style="1" customWidth="1"/>
    <col min="9743" max="9743" width="0.42578125" style="1" customWidth="1"/>
    <col min="9744" max="9750" width="6.42578125" style="1" customWidth="1"/>
    <col min="9751" max="9979" width="11.42578125" style="1"/>
    <col min="9980" max="9980" width="1" style="1" customWidth="1"/>
    <col min="9981" max="9981" width="4.28515625" style="1" customWidth="1"/>
    <col min="9982" max="9982" width="34.7109375" style="1" customWidth="1"/>
    <col min="9983" max="9983" width="0" style="1" hidden="1" customWidth="1"/>
    <col min="9984" max="9984" width="20" style="1" customWidth="1"/>
    <col min="9985" max="9985" width="20.85546875" style="1" customWidth="1"/>
    <col min="9986" max="9986" width="25" style="1" customWidth="1"/>
    <col min="9987" max="9987" width="18.7109375" style="1" customWidth="1"/>
    <col min="9988" max="9988" width="29.7109375" style="1" customWidth="1"/>
    <col min="9989" max="9989" width="13.42578125" style="1" customWidth="1"/>
    <col min="9990" max="9990" width="13.85546875" style="1" customWidth="1"/>
    <col min="9991" max="9995" width="16.5703125" style="1" customWidth="1"/>
    <col min="9996" max="9996" width="20.5703125" style="1" customWidth="1"/>
    <col min="9997" max="9997" width="21.140625" style="1" customWidth="1"/>
    <col min="9998" max="9998" width="9.5703125" style="1" customWidth="1"/>
    <col min="9999" max="9999" width="0.42578125" style="1" customWidth="1"/>
    <col min="10000" max="10006" width="6.42578125" style="1" customWidth="1"/>
    <col min="10007" max="10235" width="11.42578125" style="1"/>
    <col min="10236" max="10236" width="1" style="1" customWidth="1"/>
    <col min="10237" max="10237" width="4.28515625" style="1" customWidth="1"/>
    <col min="10238" max="10238" width="34.7109375" style="1" customWidth="1"/>
    <col min="10239" max="10239" width="0" style="1" hidden="1" customWidth="1"/>
    <col min="10240" max="10240" width="20" style="1" customWidth="1"/>
    <col min="10241" max="10241" width="20.85546875" style="1" customWidth="1"/>
    <col min="10242" max="10242" width="25" style="1" customWidth="1"/>
    <col min="10243" max="10243" width="18.7109375" style="1" customWidth="1"/>
    <col min="10244" max="10244" width="29.7109375" style="1" customWidth="1"/>
    <col min="10245" max="10245" width="13.42578125" style="1" customWidth="1"/>
    <col min="10246" max="10246" width="13.85546875" style="1" customWidth="1"/>
    <col min="10247" max="10251" width="16.5703125" style="1" customWidth="1"/>
    <col min="10252" max="10252" width="20.5703125" style="1" customWidth="1"/>
    <col min="10253" max="10253" width="21.140625" style="1" customWidth="1"/>
    <col min="10254" max="10254" width="9.5703125" style="1" customWidth="1"/>
    <col min="10255" max="10255" width="0.42578125" style="1" customWidth="1"/>
    <col min="10256" max="10262" width="6.42578125" style="1" customWidth="1"/>
    <col min="10263" max="10491" width="11.42578125" style="1"/>
    <col min="10492" max="10492" width="1" style="1" customWidth="1"/>
    <col min="10493" max="10493" width="4.28515625" style="1" customWidth="1"/>
    <col min="10494" max="10494" width="34.7109375" style="1" customWidth="1"/>
    <col min="10495" max="10495" width="0" style="1" hidden="1" customWidth="1"/>
    <col min="10496" max="10496" width="20" style="1" customWidth="1"/>
    <col min="10497" max="10497" width="20.85546875" style="1" customWidth="1"/>
    <col min="10498" max="10498" width="25" style="1" customWidth="1"/>
    <col min="10499" max="10499" width="18.7109375" style="1" customWidth="1"/>
    <col min="10500" max="10500" width="29.7109375" style="1" customWidth="1"/>
    <col min="10501" max="10501" width="13.42578125" style="1" customWidth="1"/>
    <col min="10502" max="10502" width="13.85546875" style="1" customWidth="1"/>
    <col min="10503" max="10507" width="16.5703125" style="1" customWidth="1"/>
    <col min="10508" max="10508" width="20.5703125" style="1" customWidth="1"/>
    <col min="10509" max="10509" width="21.140625" style="1" customWidth="1"/>
    <col min="10510" max="10510" width="9.5703125" style="1" customWidth="1"/>
    <col min="10511" max="10511" width="0.42578125" style="1" customWidth="1"/>
    <col min="10512" max="10518" width="6.42578125" style="1" customWidth="1"/>
    <col min="10519" max="10747" width="11.42578125" style="1"/>
    <col min="10748" max="10748" width="1" style="1" customWidth="1"/>
    <col min="10749" max="10749" width="4.28515625" style="1" customWidth="1"/>
    <col min="10750" max="10750" width="34.7109375" style="1" customWidth="1"/>
    <col min="10751" max="10751" width="0" style="1" hidden="1" customWidth="1"/>
    <col min="10752" max="10752" width="20" style="1" customWidth="1"/>
    <col min="10753" max="10753" width="20.85546875" style="1" customWidth="1"/>
    <col min="10754" max="10754" width="25" style="1" customWidth="1"/>
    <col min="10755" max="10755" width="18.7109375" style="1" customWidth="1"/>
    <col min="10756" max="10756" width="29.7109375" style="1" customWidth="1"/>
    <col min="10757" max="10757" width="13.42578125" style="1" customWidth="1"/>
    <col min="10758" max="10758" width="13.85546875" style="1" customWidth="1"/>
    <col min="10759" max="10763" width="16.5703125" style="1" customWidth="1"/>
    <col min="10764" max="10764" width="20.5703125" style="1" customWidth="1"/>
    <col min="10765" max="10765" width="21.140625" style="1" customWidth="1"/>
    <col min="10766" max="10766" width="9.5703125" style="1" customWidth="1"/>
    <col min="10767" max="10767" width="0.42578125" style="1" customWidth="1"/>
    <col min="10768" max="10774" width="6.42578125" style="1" customWidth="1"/>
    <col min="10775" max="11003" width="11.42578125" style="1"/>
    <col min="11004" max="11004" width="1" style="1" customWidth="1"/>
    <col min="11005" max="11005" width="4.28515625" style="1" customWidth="1"/>
    <col min="11006" max="11006" width="34.7109375" style="1" customWidth="1"/>
    <col min="11007" max="11007" width="0" style="1" hidden="1" customWidth="1"/>
    <col min="11008" max="11008" width="20" style="1" customWidth="1"/>
    <col min="11009" max="11009" width="20.85546875" style="1" customWidth="1"/>
    <col min="11010" max="11010" width="25" style="1" customWidth="1"/>
    <col min="11011" max="11011" width="18.7109375" style="1" customWidth="1"/>
    <col min="11012" max="11012" width="29.7109375" style="1" customWidth="1"/>
    <col min="11013" max="11013" width="13.42578125" style="1" customWidth="1"/>
    <col min="11014" max="11014" width="13.85546875" style="1" customWidth="1"/>
    <col min="11015" max="11019" width="16.5703125" style="1" customWidth="1"/>
    <col min="11020" max="11020" width="20.5703125" style="1" customWidth="1"/>
    <col min="11021" max="11021" width="21.140625" style="1" customWidth="1"/>
    <col min="11022" max="11022" width="9.5703125" style="1" customWidth="1"/>
    <col min="11023" max="11023" width="0.42578125" style="1" customWidth="1"/>
    <col min="11024" max="11030" width="6.42578125" style="1" customWidth="1"/>
    <col min="11031" max="11259" width="11.42578125" style="1"/>
    <col min="11260" max="11260" width="1" style="1" customWidth="1"/>
    <col min="11261" max="11261" width="4.28515625" style="1" customWidth="1"/>
    <col min="11262" max="11262" width="34.7109375" style="1" customWidth="1"/>
    <col min="11263" max="11263" width="0" style="1" hidden="1" customWidth="1"/>
    <col min="11264" max="11264" width="20" style="1" customWidth="1"/>
    <col min="11265" max="11265" width="20.85546875" style="1" customWidth="1"/>
    <col min="11266" max="11266" width="25" style="1" customWidth="1"/>
    <col min="11267" max="11267" width="18.7109375" style="1" customWidth="1"/>
    <col min="11268" max="11268" width="29.7109375" style="1" customWidth="1"/>
    <col min="11269" max="11269" width="13.42578125" style="1" customWidth="1"/>
    <col min="11270" max="11270" width="13.85546875" style="1" customWidth="1"/>
    <col min="11271" max="11275" width="16.5703125" style="1" customWidth="1"/>
    <col min="11276" max="11276" width="20.5703125" style="1" customWidth="1"/>
    <col min="11277" max="11277" width="21.140625" style="1" customWidth="1"/>
    <col min="11278" max="11278" width="9.5703125" style="1" customWidth="1"/>
    <col min="11279" max="11279" width="0.42578125" style="1" customWidth="1"/>
    <col min="11280" max="11286" width="6.42578125" style="1" customWidth="1"/>
    <col min="11287" max="11515" width="11.42578125" style="1"/>
    <col min="11516" max="11516" width="1" style="1" customWidth="1"/>
    <col min="11517" max="11517" width="4.28515625" style="1" customWidth="1"/>
    <col min="11518" max="11518" width="34.7109375" style="1" customWidth="1"/>
    <col min="11519" max="11519" width="0" style="1" hidden="1" customWidth="1"/>
    <col min="11520" max="11520" width="20" style="1" customWidth="1"/>
    <col min="11521" max="11521" width="20.85546875" style="1" customWidth="1"/>
    <col min="11522" max="11522" width="25" style="1" customWidth="1"/>
    <col min="11523" max="11523" width="18.7109375" style="1" customWidth="1"/>
    <col min="11524" max="11524" width="29.7109375" style="1" customWidth="1"/>
    <col min="11525" max="11525" width="13.42578125" style="1" customWidth="1"/>
    <col min="11526" max="11526" width="13.85546875" style="1" customWidth="1"/>
    <col min="11527" max="11531" width="16.5703125" style="1" customWidth="1"/>
    <col min="11532" max="11532" width="20.5703125" style="1" customWidth="1"/>
    <col min="11533" max="11533" width="21.140625" style="1" customWidth="1"/>
    <col min="11534" max="11534" width="9.5703125" style="1" customWidth="1"/>
    <col min="11535" max="11535" width="0.42578125" style="1" customWidth="1"/>
    <col min="11536" max="11542" width="6.42578125" style="1" customWidth="1"/>
    <col min="11543" max="11771" width="11.42578125" style="1"/>
    <col min="11772" max="11772" width="1" style="1" customWidth="1"/>
    <col min="11773" max="11773" width="4.28515625" style="1" customWidth="1"/>
    <col min="11774" max="11774" width="34.7109375" style="1" customWidth="1"/>
    <col min="11775" max="11775" width="0" style="1" hidden="1" customWidth="1"/>
    <col min="11776" max="11776" width="20" style="1" customWidth="1"/>
    <col min="11777" max="11777" width="20.85546875" style="1" customWidth="1"/>
    <col min="11778" max="11778" width="25" style="1" customWidth="1"/>
    <col min="11779" max="11779" width="18.7109375" style="1" customWidth="1"/>
    <col min="11780" max="11780" width="29.7109375" style="1" customWidth="1"/>
    <col min="11781" max="11781" width="13.42578125" style="1" customWidth="1"/>
    <col min="11782" max="11782" width="13.85546875" style="1" customWidth="1"/>
    <col min="11783" max="11787" width="16.5703125" style="1" customWidth="1"/>
    <col min="11788" max="11788" width="20.5703125" style="1" customWidth="1"/>
    <col min="11789" max="11789" width="21.140625" style="1" customWidth="1"/>
    <col min="11790" max="11790" width="9.5703125" style="1" customWidth="1"/>
    <col min="11791" max="11791" width="0.42578125" style="1" customWidth="1"/>
    <col min="11792" max="11798" width="6.42578125" style="1" customWidth="1"/>
    <col min="11799" max="12027" width="11.42578125" style="1"/>
    <col min="12028" max="12028" width="1" style="1" customWidth="1"/>
    <col min="12029" max="12029" width="4.28515625" style="1" customWidth="1"/>
    <col min="12030" max="12030" width="34.7109375" style="1" customWidth="1"/>
    <col min="12031" max="12031" width="0" style="1" hidden="1" customWidth="1"/>
    <col min="12032" max="12032" width="20" style="1" customWidth="1"/>
    <col min="12033" max="12033" width="20.85546875" style="1" customWidth="1"/>
    <col min="12034" max="12034" width="25" style="1" customWidth="1"/>
    <col min="12035" max="12035" width="18.7109375" style="1" customWidth="1"/>
    <col min="12036" max="12036" width="29.7109375" style="1" customWidth="1"/>
    <col min="12037" max="12037" width="13.42578125" style="1" customWidth="1"/>
    <col min="12038" max="12038" width="13.85546875" style="1" customWidth="1"/>
    <col min="12039" max="12043" width="16.5703125" style="1" customWidth="1"/>
    <col min="12044" max="12044" width="20.5703125" style="1" customWidth="1"/>
    <col min="12045" max="12045" width="21.140625" style="1" customWidth="1"/>
    <col min="12046" max="12046" width="9.5703125" style="1" customWidth="1"/>
    <col min="12047" max="12047" width="0.42578125" style="1" customWidth="1"/>
    <col min="12048" max="12054" width="6.42578125" style="1" customWidth="1"/>
    <col min="12055" max="12283" width="11.42578125" style="1"/>
    <col min="12284" max="12284" width="1" style="1" customWidth="1"/>
    <col min="12285" max="12285" width="4.28515625" style="1" customWidth="1"/>
    <col min="12286" max="12286" width="34.7109375" style="1" customWidth="1"/>
    <col min="12287" max="12287" width="0" style="1" hidden="1" customWidth="1"/>
    <col min="12288" max="12288" width="20" style="1" customWidth="1"/>
    <col min="12289" max="12289" width="20.85546875" style="1" customWidth="1"/>
    <col min="12290" max="12290" width="25" style="1" customWidth="1"/>
    <col min="12291" max="12291" width="18.7109375" style="1" customWidth="1"/>
    <col min="12292" max="12292" width="29.7109375" style="1" customWidth="1"/>
    <col min="12293" max="12293" width="13.42578125" style="1" customWidth="1"/>
    <col min="12294" max="12294" width="13.85546875" style="1" customWidth="1"/>
    <col min="12295" max="12299" width="16.5703125" style="1" customWidth="1"/>
    <col min="12300" max="12300" width="20.5703125" style="1" customWidth="1"/>
    <col min="12301" max="12301" width="21.140625" style="1" customWidth="1"/>
    <col min="12302" max="12302" width="9.5703125" style="1" customWidth="1"/>
    <col min="12303" max="12303" width="0.42578125" style="1" customWidth="1"/>
    <col min="12304" max="12310" width="6.42578125" style="1" customWidth="1"/>
    <col min="12311" max="12539" width="11.42578125" style="1"/>
    <col min="12540" max="12540" width="1" style="1" customWidth="1"/>
    <col min="12541" max="12541" width="4.28515625" style="1" customWidth="1"/>
    <col min="12542" max="12542" width="34.7109375" style="1" customWidth="1"/>
    <col min="12543" max="12543" width="0" style="1" hidden="1" customWidth="1"/>
    <col min="12544" max="12544" width="20" style="1" customWidth="1"/>
    <col min="12545" max="12545" width="20.85546875" style="1" customWidth="1"/>
    <col min="12546" max="12546" width="25" style="1" customWidth="1"/>
    <col min="12547" max="12547" width="18.7109375" style="1" customWidth="1"/>
    <col min="12548" max="12548" width="29.7109375" style="1" customWidth="1"/>
    <col min="12549" max="12549" width="13.42578125" style="1" customWidth="1"/>
    <col min="12550" max="12550" width="13.85546875" style="1" customWidth="1"/>
    <col min="12551" max="12555" width="16.5703125" style="1" customWidth="1"/>
    <col min="12556" max="12556" width="20.5703125" style="1" customWidth="1"/>
    <col min="12557" max="12557" width="21.140625" style="1" customWidth="1"/>
    <col min="12558" max="12558" width="9.5703125" style="1" customWidth="1"/>
    <col min="12559" max="12559" width="0.42578125" style="1" customWidth="1"/>
    <col min="12560" max="12566" width="6.42578125" style="1" customWidth="1"/>
    <col min="12567" max="12795" width="11.42578125" style="1"/>
    <col min="12796" max="12796" width="1" style="1" customWidth="1"/>
    <col min="12797" max="12797" width="4.28515625" style="1" customWidth="1"/>
    <col min="12798" max="12798" width="34.7109375" style="1" customWidth="1"/>
    <col min="12799" max="12799" width="0" style="1" hidden="1" customWidth="1"/>
    <col min="12800" max="12800" width="20" style="1" customWidth="1"/>
    <col min="12801" max="12801" width="20.85546875" style="1" customWidth="1"/>
    <col min="12802" max="12802" width="25" style="1" customWidth="1"/>
    <col min="12803" max="12803" width="18.7109375" style="1" customWidth="1"/>
    <col min="12804" max="12804" width="29.7109375" style="1" customWidth="1"/>
    <col min="12805" max="12805" width="13.42578125" style="1" customWidth="1"/>
    <col min="12806" max="12806" width="13.85546875" style="1" customWidth="1"/>
    <col min="12807" max="12811" width="16.5703125" style="1" customWidth="1"/>
    <col min="12812" max="12812" width="20.5703125" style="1" customWidth="1"/>
    <col min="12813" max="12813" width="21.140625" style="1" customWidth="1"/>
    <col min="12814" max="12814" width="9.5703125" style="1" customWidth="1"/>
    <col min="12815" max="12815" width="0.42578125" style="1" customWidth="1"/>
    <col min="12816" max="12822" width="6.42578125" style="1" customWidth="1"/>
    <col min="12823" max="13051" width="11.42578125" style="1"/>
    <col min="13052" max="13052" width="1" style="1" customWidth="1"/>
    <col min="13053" max="13053" width="4.28515625" style="1" customWidth="1"/>
    <col min="13054" max="13054" width="34.7109375" style="1" customWidth="1"/>
    <col min="13055" max="13055" width="0" style="1" hidden="1" customWidth="1"/>
    <col min="13056" max="13056" width="20" style="1" customWidth="1"/>
    <col min="13057" max="13057" width="20.85546875" style="1" customWidth="1"/>
    <col min="13058" max="13058" width="25" style="1" customWidth="1"/>
    <col min="13059" max="13059" width="18.7109375" style="1" customWidth="1"/>
    <col min="13060" max="13060" width="29.7109375" style="1" customWidth="1"/>
    <col min="13061" max="13061" width="13.42578125" style="1" customWidth="1"/>
    <col min="13062" max="13062" width="13.85546875" style="1" customWidth="1"/>
    <col min="13063" max="13067" width="16.5703125" style="1" customWidth="1"/>
    <col min="13068" max="13068" width="20.5703125" style="1" customWidth="1"/>
    <col min="13069" max="13069" width="21.140625" style="1" customWidth="1"/>
    <col min="13070" max="13070" width="9.5703125" style="1" customWidth="1"/>
    <col min="13071" max="13071" width="0.42578125" style="1" customWidth="1"/>
    <col min="13072" max="13078" width="6.42578125" style="1" customWidth="1"/>
    <col min="13079" max="13307" width="11.42578125" style="1"/>
    <col min="13308" max="13308" width="1" style="1" customWidth="1"/>
    <col min="13309" max="13309" width="4.28515625" style="1" customWidth="1"/>
    <col min="13310" max="13310" width="34.7109375" style="1" customWidth="1"/>
    <col min="13311" max="13311" width="0" style="1" hidden="1" customWidth="1"/>
    <col min="13312" max="13312" width="20" style="1" customWidth="1"/>
    <col min="13313" max="13313" width="20.85546875" style="1" customWidth="1"/>
    <col min="13314" max="13314" width="25" style="1" customWidth="1"/>
    <col min="13315" max="13315" width="18.7109375" style="1" customWidth="1"/>
    <col min="13316" max="13316" width="29.7109375" style="1" customWidth="1"/>
    <col min="13317" max="13317" width="13.42578125" style="1" customWidth="1"/>
    <col min="13318" max="13318" width="13.85546875" style="1" customWidth="1"/>
    <col min="13319" max="13323" width="16.5703125" style="1" customWidth="1"/>
    <col min="13324" max="13324" width="20.5703125" style="1" customWidth="1"/>
    <col min="13325" max="13325" width="21.140625" style="1" customWidth="1"/>
    <col min="13326" max="13326" width="9.5703125" style="1" customWidth="1"/>
    <col min="13327" max="13327" width="0.42578125" style="1" customWidth="1"/>
    <col min="13328" max="13334" width="6.42578125" style="1" customWidth="1"/>
    <col min="13335" max="13563" width="11.42578125" style="1"/>
    <col min="13564" max="13564" width="1" style="1" customWidth="1"/>
    <col min="13565" max="13565" width="4.28515625" style="1" customWidth="1"/>
    <col min="13566" max="13566" width="34.7109375" style="1" customWidth="1"/>
    <col min="13567" max="13567" width="0" style="1" hidden="1" customWidth="1"/>
    <col min="13568" max="13568" width="20" style="1" customWidth="1"/>
    <col min="13569" max="13569" width="20.85546875" style="1" customWidth="1"/>
    <col min="13570" max="13570" width="25" style="1" customWidth="1"/>
    <col min="13571" max="13571" width="18.7109375" style="1" customWidth="1"/>
    <col min="13572" max="13572" width="29.7109375" style="1" customWidth="1"/>
    <col min="13573" max="13573" width="13.42578125" style="1" customWidth="1"/>
    <col min="13574" max="13574" width="13.85546875" style="1" customWidth="1"/>
    <col min="13575" max="13579" width="16.5703125" style="1" customWidth="1"/>
    <col min="13580" max="13580" width="20.5703125" style="1" customWidth="1"/>
    <col min="13581" max="13581" width="21.140625" style="1" customWidth="1"/>
    <col min="13582" max="13582" width="9.5703125" style="1" customWidth="1"/>
    <col min="13583" max="13583" width="0.42578125" style="1" customWidth="1"/>
    <col min="13584" max="13590" width="6.42578125" style="1" customWidth="1"/>
    <col min="13591" max="13819" width="11.42578125" style="1"/>
    <col min="13820" max="13820" width="1" style="1" customWidth="1"/>
    <col min="13821" max="13821" width="4.28515625" style="1" customWidth="1"/>
    <col min="13822" max="13822" width="34.7109375" style="1" customWidth="1"/>
    <col min="13823" max="13823" width="0" style="1" hidden="1" customWidth="1"/>
    <col min="13824" max="13824" width="20" style="1" customWidth="1"/>
    <col min="13825" max="13825" width="20.85546875" style="1" customWidth="1"/>
    <col min="13826" max="13826" width="25" style="1" customWidth="1"/>
    <col min="13827" max="13827" width="18.7109375" style="1" customWidth="1"/>
    <col min="13828" max="13828" width="29.7109375" style="1" customWidth="1"/>
    <col min="13829" max="13829" width="13.42578125" style="1" customWidth="1"/>
    <col min="13830" max="13830" width="13.85546875" style="1" customWidth="1"/>
    <col min="13831" max="13835" width="16.5703125" style="1" customWidth="1"/>
    <col min="13836" max="13836" width="20.5703125" style="1" customWidth="1"/>
    <col min="13837" max="13837" width="21.140625" style="1" customWidth="1"/>
    <col min="13838" max="13838" width="9.5703125" style="1" customWidth="1"/>
    <col min="13839" max="13839" width="0.42578125" style="1" customWidth="1"/>
    <col min="13840" max="13846" width="6.42578125" style="1" customWidth="1"/>
    <col min="13847" max="14075" width="11.42578125" style="1"/>
    <col min="14076" max="14076" width="1" style="1" customWidth="1"/>
    <col min="14077" max="14077" width="4.28515625" style="1" customWidth="1"/>
    <col min="14078" max="14078" width="34.7109375" style="1" customWidth="1"/>
    <col min="14079" max="14079" width="0" style="1" hidden="1" customWidth="1"/>
    <col min="14080" max="14080" width="20" style="1" customWidth="1"/>
    <col min="14081" max="14081" width="20.85546875" style="1" customWidth="1"/>
    <col min="14082" max="14082" width="25" style="1" customWidth="1"/>
    <col min="14083" max="14083" width="18.7109375" style="1" customWidth="1"/>
    <col min="14084" max="14084" width="29.7109375" style="1" customWidth="1"/>
    <col min="14085" max="14085" width="13.42578125" style="1" customWidth="1"/>
    <col min="14086" max="14086" width="13.85546875" style="1" customWidth="1"/>
    <col min="14087" max="14091" width="16.5703125" style="1" customWidth="1"/>
    <col min="14092" max="14092" width="20.5703125" style="1" customWidth="1"/>
    <col min="14093" max="14093" width="21.140625" style="1" customWidth="1"/>
    <col min="14094" max="14094" width="9.5703125" style="1" customWidth="1"/>
    <col min="14095" max="14095" width="0.42578125" style="1" customWidth="1"/>
    <col min="14096" max="14102" width="6.42578125" style="1" customWidth="1"/>
    <col min="14103" max="14331" width="11.42578125" style="1"/>
    <col min="14332" max="14332" width="1" style="1" customWidth="1"/>
    <col min="14333" max="14333" width="4.28515625" style="1" customWidth="1"/>
    <col min="14334" max="14334" width="34.7109375" style="1" customWidth="1"/>
    <col min="14335" max="14335" width="0" style="1" hidden="1" customWidth="1"/>
    <col min="14336" max="14336" width="20" style="1" customWidth="1"/>
    <col min="14337" max="14337" width="20.85546875" style="1" customWidth="1"/>
    <col min="14338" max="14338" width="25" style="1" customWidth="1"/>
    <col min="14339" max="14339" width="18.7109375" style="1" customWidth="1"/>
    <col min="14340" max="14340" width="29.7109375" style="1" customWidth="1"/>
    <col min="14341" max="14341" width="13.42578125" style="1" customWidth="1"/>
    <col min="14342" max="14342" width="13.85546875" style="1" customWidth="1"/>
    <col min="14343" max="14347" width="16.5703125" style="1" customWidth="1"/>
    <col min="14348" max="14348" width="20.5703125" style="1" customWidth="1"/>
    <col min="14349" max="14349" width="21.140625" style="1" customWidth="1"/>
    <col min="14350" max="14350" width="9.5703125" style="1" customWidth="1"/>
    <col min="14351" max="14351" width="0.42578125" style="1" customWidth="1"/>
    <col min="14352" max="14358" width="6.42578125" style="1" customWidth="1"/>
    <col min="14359" max="14587" width="11.42578125" style="1"/>
    <col min="14588" max="14588" width="1" style="1" customWidth="1"/>
    <col min="14589" max="14589" width="4.28515625" style="1" customWidth="1"/>
    <col min="14590" max="14590" width="34.7109375" style="1" customWidth="1"/>
    <col min="14591" max="14591" width="0" style="1" hidden="1" customWidth="1"/>
    <col min="14592" max="14592" width="20" style="1" customWidth="1"/>
    <col min="14593" max="14593" width="20.85546875" style="1" customWidth="1"/>
    <col min="14594" max="14594" width="25" style="1" customWidth="1"/>
    <col min="14595" max="14595" width="18.7109375" style="1" customWidth="1"/>
    <col min="14596" max="14596" width="29.7109375" style="1" customWidth="1"/>
    <col min="14597" max="14597" width="13.42578125" style="1" customWidth="1"/>
    <col min="14598" max="14598" width="13.85546875" style="1" customWidth="1"/>
    <col min="14599" max="14603" width="16.5703125" style="1" customWidth="1"/>
    <col min="14604" max="14604" width="20.5703125" style="1" customWidth="1"/>
    <col min="14605" max="14605" width="21.140625" style="1" customWidth="1"/>
    <col min="14606" max="14606" width="9.5703125" style="1" customWidth="1"/>
    <col min="14607" max="14607" width="0.42578125" style="1" customWidth="1"/>
    <col min="14608" max="14614" width="6.42578125" style="1" customWidth="1"/>
    <col min="14615" max="14843" width="11.42578125" style="1"/>
    <col min="14844" max="14844" width="1" style="1" customWidth="1"/>
    <col min="14845" max="14845" width="4.28515625" style="1" customWidth="1"/>
    <col min="14846" max="14846" width="34.7109375" style="1" customWidth="1"/>
    <col min="14847" max="14847" width="0" style="1" hidden="1" customWidth="1"/>
    <col min="14848" max="14848" width="20" style="1" customWidth="1"/>
    <col min="14849" max="14849" width="20.85546875" style="1" customWidth="1"/>
    <col min="14850" max="14850" width="25" style="1" customWidth="1"/>
    <col min="14851" max="14851" width="18.7109375" style="1" customWidth="1"/>
    <col min="14852" max="14852" width="29.7109375" style="1" customWidth="1"/>
    <col min="14853" max="14853" width="13.42578125" style="1" customWidth="1"/>
    <col min="14854" max="14854" width="13.85546875" style="1" customWidth="1"/>
    <col min="14855" max="14859" width="16.5703125" style="1" customWidth="1"/>
    <col min="14860" max="14860" width="20.5703125" style="1" customWidth="1"/>
    <col min="14861" max="14861" width="21.140625" style="1" customWidth="1"/>
    <col min="14862" max="14862" width="9.5703125" style="1" customWidth="1"/>
    <col min="14863" max="14863" width="0.42578125" style="1" customWidth="1"/>
    <col min="14864" max="14870" width="6.42578125" style="1" customWidth="1"/>
    <col min="14871" max="15099" width="11.42578125" style="1"/>
    <col min="15100" max="15100" width="1" style="1" customWidth="1"/>
    <col min="15101" max="15101" width="4.28515625" style="1" customWidth="1"/>
    <col min="15102" max="15102" width="34.7109375" style="1" customWidth="1"/>
    <col min="15103" max="15103" width="0" style="1" hidden="1" customWidth="1"/>
    <col min="15104" max="15104" width="20" style="1" customWidth="1"/>
    <col min="15105" max="15105" width="20.85546875" style="1" customWidth="1"/>
    <col min="15106" max="15106" width="25" style="1" customWidth="1"/>
    <col min="15107" max="15107" width="18.7109375" style="1" customWidth="1"/>
    <col min="15108" max="15108" width="29.7109375" style="1" customWidth="1"/>
    <col min="15109" max="15109" width="13.42578125" style="1" customWidth="1"/>
    <col min="15110" max="15110" width="13.85546875" style="1" customWidth="1"/>
    <col min="15111" max="15115" width="16.5703125" style="1" customWidth="1"/>
    <col min="15116" max="15116" width="20.5703125" style="1" customWidth="1"/>
    <col min="15117" max="15117" width="21.140625" style="1" customWidth="1"/>
    <col min="15118" max="15118" width="9.5703125" style="1" customWidth="1"/>
    <col min="15119" max="15119" width="0.42578125" style="1" customWidth="1"/>
    <col min="15120" max="15126" width="6.42578125" style="1" customWidth="1"/>
    <col min="15127" max="15355" width="11.42578125" style="1"/>
    <col min="15356" max="15356" width="1" style="1" customWidth="1"/>
    <col min="15357" max="15357" width="4.28515625" style="1" customWidth="1"/>
    <col min="15358" max="15358" width="34.7109375" style="1" customWidth="1"/>
    <col min="15359" max="15359" width="0" style="1" hidden="1" customWidth="1"/>
    <col min="15360" max="15360" width="20" style="1" customWidth="1"/>
    <col min="15361" max="15361" width="20.85546875" style="1" customWidth="1"/>
    <col min="15362" max="15362" width="25" style="1" customWidth="1"/>
    <col min="15363" max="15363" width="18.7109375" style="1" customWidth="1"/>
    <col min="15364" max="15364" width="29.7109375" style="1" customWidth="1"/>
    <col min="15365" max="15365" width="13.42578125" style="1" customWidth="1"/>
    <col min="15366" max="15366" width="13.85546875" style="1" customWidth="1"/>
    <col min="15367" max="15371" width="16.5703125" style="1" customWidth="1"/>
    <col min="15372" max="15372" width="20.5703125" style="1" customWidth="1"/>
    <col min="15373" max="15373" width="21.140625" style="1" customWidth="1"/>
    <col min="15374" max="15374" width="9.5703125" style="1" customWidth="1"/>
    <col min="15375" max="15375" width="0.42578125" style="1" customWidth="1"/>
    <col min="15376" max="15382" width="6.42578125" style="1" customWidth="1"/>
    <col min="15383" max="15611" width="11.42578125" style="1"/>
    <col min="15612" max="15612" width="1" style="1" customWidth="1"/>
    <col min="15613" max="15613" width="4.28515625" style="1" customWidth="1"/>
    <col min="15614" max="15614" width="34.7109375" style="1" customWidth="1"/>
    <col min="15615" max="15615" width="0" style="1" hidden="1" customWidth="1"/>
    <col min="15616" max="15616" width="20" style="1" customWidth="1"/>
    <col min="15617" max="15617" width="20.85546875" style="1" customWidth="1"/>
    <col min="15618" max="15618" width="25" style="1" customWidth="1"/>
    <col min="15619" max="15619" width="18.7109375" style="1" customWidth="1"/>
    <col min="15620" max="15620" width="29.7109375" style="1" customWidth="1"/>
    <col min="15621" max="15621" width="13.42578125" style="1" customWidth="1"/>
    <col min="15622" max="15622" width="13.85546875" style="1" customWidth="1"/>
    <col min="15623" max="15627" width="16.5703125" style="1" customWidth="1"/>
    <col min="15628" max="15628" width="20.5703125" style="1" customWidth="1"/>
    <col min="15629" max="15629" width="21.140625" style="1" customWidth="1"/>
    <col min="15630" max="15630" width="9.5703125" style="1" customWidth="1"/>
    <col min="15631" max="15631" width="0.42578125" style="1" customWidth="1"/>
    <col min="15632" max="15638" width="6.42578125" style="1" customWidth="1"/>
    <col min="15639" max="15867" width="11.42578125" style="1"/>
    <col min="15868" max="15868" width="1" style="1" customWidth="1"/>
    <col min="15869" max="15869" width="4.28515625" style="1" customWidth="1"/>
    <col min="15870" max="15870" width="34.7109375" style="1" customWidth="1"/>
    <col min="15871" max="15871" width="0" style="1" hidden="1" customWidth="1"/>
    <col min="15872" max="15872" width="20" style="1" customWidth="1"/>
    <col min="15873" max="15873" width="20.85546875" style="1" customWidth="1"/>
    <col min="15874" max="15874" width="25" style="1" customWidth="1"/>
    <col min="15875" max="15875" width="18.7109375" style="1" customWidth="1"/>
    <col min="15876" max="15876" width="29.7109375" style="1" customWidth="1"/>
    <col min="15877" max="15877" width="13.42578125" style="1" customWidth="1"/>
    <col min="15878" max="15878" width="13.85546875" style="1" customWidth="1"/>
    <col min="15879" max="15883" width="16.5703125" style="1" customWidth="1"/>
    <col min="15884" max="15884" width="20.5703125" style="1" customWidth="1"/>
    <col min="15885" max="15885" width="21.140625" style="1" customWidth="1"/>
    <col min="15886" max="15886" width="9.5703125" style="1" customWidth="1"/>
    <col min="15887" max="15887" width="0.42578125" style="1" customWidth="1"/>
    <col min="15888" max="15894" width="6.42578125" style="1" customWidth="1"/>
    <col min="15895" max="16123" width="11.42578125" style="1"/>
    <col min="16124" max="16124" width="1" style="1" customWidth="1"/>
    <col min="16125" max="16125" width="4.28515625" style="1" customWidth="1"/>
    <col min="16126" max="16126" width="34.7109375" style="1" customWidth="1"/>
    <col min="16127" max="16127" width="0" style="1" hidden="1" customWidth="1"/>
    <col min="16128" max="16128" width="20" style="1" customWidth="1"/>
    <col min="16129" max="16129" width="20.85546875" style="1" customWidth="1"/>
    <col min="16130" max="16130" width="25" style="1" customWidth="1"/>
    <col min="16131" max="16131" width="18.7109375" style="1" customWidth="1"/>
    <col min="16132" max="16132" width="29.7109375" style="1" customWidth="1"/>
    <col min="16133" max="16133" width="13.42578125" style="1" customWidth="1"/>
    <col min="16134" max="16134" width="13.85546875" style="1" customWidth="1"/>
    <col min="16135" max="16139" width="16.5703125" style="1" customWidth="1"/>
    <col min="16140" max="16140" width="20.5703125" style="1" customWidth="1"/>
    <col min="16141" max="16141" width="21.140625" style="1" customWidth="1"/>
    <col min="16142" max="16142" width="9.5703125" style="1" customWidth="1"/>
    <col min="16143" max="16143" width="0.42578125" style="1" customWidth="1"/>
    <col min="16144" max="16150" width="6.42578125" style="1" customWidth="1"/>
    <col min="16151" max="16371" width="11.42578125" style="1"/>
    <col min="16372" max="16384" width="11.42578125" style="1" customWidth="1"/>
  </cols>
  <sheetData>
    <row r="2" spans="1:16" ht="26.25" x14ac:dyDescent="0.25">
      <c r="B2" s="312" t="s">
        <v>0</v>
      </c>
      <c r="C2" s="313"/>
      <c r="D2" s="313"/>
      <c r="E2" s="313"/>
      <c r="F2" s="313"/>
      <c r="G2" s="313"/>
      <c r="H2" s="313"/>
      <c r="I2" s="313"/>
      <c r="J2" s="313"/>
      <c r="K2" s="313"/>
      <c r="L2" s="313"/>
      <c r="M2" s="313"/>
      <c r="N2" s="313"/>
      <c r="O2" s="313"/>
      <c r="P2" s="313"/>
    </row>
    <row r="4" spans="1:16" ht="26.25" x14ac:dyDescent="0.25">
      <c r="B4" s="312" t="s">
        <v>1</v>
      </c>
      <c r="C4" s="313"/>
      <c r="D4" s="313"/>
      <c r="E4" s="313"/>
      <c r="F4" s="313"/>
      <c r="G4" s="313"/>
      <c r="H4" s="313"/>
      <c r="I4" s="313"/>
      <c r="J4" s="313"/>
      <c r="K4" s="313"/>
      <c r="L4" s="313"/>
      <c r="M4" s="313"/>
      <c r="N4" s="313"/>
      <c r="O4" s="313"/>
      <c r="P4" s="313"/>
    </row>
    <row r="5" spans="1:16" ht="15.75" thickBot="1" x14ac:dyDescent="0.3"/>
    <row r="6" spans="1:16" ht="21.75" thickBot="1" x14ac:dyDescent="0.3">
      <c r="A6" s="1" t="s">
        <v>2</v>
      </c>
      <c r="B6" s="2" t="s">
        <v>3</v>
      </c>
      <c r="C6" s="317" t="s">
        <v>113</v>
      </c>
      <c r="D6" s="317"/>
      <c r="E6" s="317"/>
      <c r="F6" s="317"/>
      <c r="G6" s="317"/>
      <c r="H6" s="317"/>
      <c r="I6" s="317"/>
      <c r="J6" s="317"/>
      <c r="K6" s="317"/>
      <c r="L6" s="317"/>
      <c r="M6" s="317"/>
      <c r="N6" s="318"/>
    </row>
    <row r="7" spans="1:16" ht="16.5" thickBot="1" x14ac:dyDescent="0.3">
      <c r="B7" s="3" t="s">
        <v>4</v>
      </c>
      <c r="C7" s="317"/>
      <c r="D7" s="317"/>
      <c r="E7" s="317"/>
      <c r="F7" s="317"/>
      <c r="G7" s="317"/>
      <c r="H7" s="317"/>
      <c r="I7" s="317"/>
      <c r="J7" s="317"/>
      <c r="K7" s="317"/>
      <c r="L7" s="317"/>
      <c r="M7" s="317"/>
      <c r="N7" s="318"/>
    </row>
    <row r="8" spans="1:16" ht="16.5" thickBot="1" x14ac:dyDescent="0.3">
      <c r="B8" s="3" t="s">
        <v>5</v>
      </c>
      <c r="C8" s="317"/>
      <c r="D8" s="317"/>
      <c r="E8" s="317"/>
      <c r="F8" s="317"/>
      <c r="G8" s="317"/>
      <c r="H8" s="317"/>
      <c r="I8" s="317"/>
      <c r="J8" s="317"/>
      <c r="K8" s="317"/>
      <c r="L8" s="317"/>
      <c r="M8" s="317"/>
      <c r="N8" s="318"/>
    </row>
    <row r="9" spans="1:16" ht="16.5" thickBot="1" x14ac:dyDescent="0.3">
      <c r="B9" s="3" t="s">
        <v>6</v>
      </c>
      <c r="C9" s="317"/>
      <c r="D9" s="317"/>
      <c r="E9" s="317"/>
      <c r="F9" s="317"/>
      <c r="G9" s="317"/>
      <c r="H9" s="317"/>
      <c r="I9" s="317"/>
      <c r="J9" s="317"/>
      <c r="K9" s="317"/>
      <c r="L9" s="317"/>
      <c r="M9" s="317"/>
      <c r="N9" s="318"/>
    </row>
    <row r="10" spans="1:16" ht="16.5" thickBot="1" x14ac:dyDescent="0.3">
      <c r="B10" s="3" t="s">
        <v>7</v>
      </c>
      <c r="C10" s="319" t="s">
        <v>281</v>
      </c>
      <c r="D10" s="319"/>
      <c r="E10" s="320"/>
      <c r="F10" s="4"/>
      <c r="G10" s="4"/>
      <c r="H10" s="4"/>
      <c r="I10" s="4"/>
      <c r="J10" s="4"/>
      <c r="K10" s="4"/>
      <c r="L10" s="4"/>
      <c r="M10" s="4"/>
      <c r="N10" s="5"/>
    </row>
    <row r="11" spans="1:16" ht="16.5" thickBot="1" x14ac:dyDescent="0.3">
      <c r="B11" s="6" t="s">
        <v>8</v>
      </c>
      <c r="C11" s="7">
        <v>41982</v>
      </c>
      <c r="D11" s="8"/>
      <c r="E11" s="8"/>
      <c r="F11" s="8"/>
      <c r="G11" s="8"/>
      <c r="H11" s="8"/>
      <c r="I11" s="8"/>
      <c r="J11" s="8"/>
      <c r="K11" s="8"/>
      <c r="L11" s="8"/>
      <c r="M11" s="8"/>
      <c r="N11" s="9"/>
    </row>
    <row r="12" spans="1:16" ht="15.75" x14ac:dyDescent="0.25">
      <c r="B12" s="10"/>
      <c r="C12" s="11"/>
      <c r="D12" s="12"/>
      <c r="E12" s="12"/>
      <c r="F12" s="12"/>
      <c r="G12" s="12"/>
      <c r="H12" s="12"/>
      <c r="I12" s="13"/>
      <c r="J12" s="13"/>
      <c r="K12" s="13"/>
      <c r="L12" s="13"/>
      <c r="M12" s="13"/>
      <c r="N12" s="12"/>
    </row>
    <row r="13" spans="1:16" x14ac:dyDescent="0.25">
      <c r="I13" s="13"/>
      <c r="J13" s="13"/>
      <c r="K13" s="13"/>
      <c r="L13" s="13"/>
      <c r="M13" s="13"/>
      <c r="N13" s="14"/>
    </row>
    <row r="14" spans="1:16" ht="39.75" customHeight="1" x14ac:dyDescent="0.25">
      <c r="B14" s="321" t="s">
        <v>9</v>
      </c>
      <c r="C14" s="321"/>
      <c r="D14" s="77" t="s">
        <v>10</v>
      </c>
      <c r="E14" s="114" t="s">
        <v>11</v>
      </c>
      <c r="F14" s="114" t="s">
        <v>12</v>
      </c>
      <c r="G14" s="205"/>
      <c r="I14" s="15"/>
      <c r="J14" s="15"/>
      <c r="K14" s="15"/>
      <c r="L14" s="15"/>
      <c r="M14" s="15"/>
      <c r="N14" s="14"/>
    </row>
    <row r="15" spans="1:16" x14ac:dyDescent="0.25">
      <c r="B15" s="321"/>
      <c r="C15" s="321"/>
      <c r="D15" s="77">
        <v>6</v>
      </c>
      <c r="E15" s="207">
        <v>2276226290</v>
      </c>
      <c r="F15" s="208">
        <v>1090</v>
      </c>
      <c r="G15" s="206"/>
      <c r="I15" s="16"/>
      <c r="J15" s="16"/>
      <c r="K15" s="16"/>
      <c r="L15" s="16"/>
      <c r="M15" s="16"/>
      <c r="N15" s="14"/>
    </row>
    <row r="16" spans="1:16" x14ac:dyDescent="0.25">
      <c r="B16" s="321"/>
      <c r="C16" s="321"/>
      <c r="D16" s="240">
        <v>7</v>
      </c>
      <c r="E16" s="203">
        <v>2505937200</v>
      </c>
      <c r="F16" s="204">
        <v>1200</v>
      </c>
      <c r="G16" s="206"/>
      <c r="I16" s="16"/>
      <c r="J16" s="16"/>
      <c r="K16" s="16"/>
      <c r="L16" s="16"/>
      <c r="M16" s="16"/>
      <c r="N16" s="14"/>
    </row>
    <row r="17" spans="1:14" x14ac:dyDescent="0.25">
      <c r="B17" s="321"/>
      <c r="C17" s="321"/>
      <c r="D17" s="210"/>
      <c r="E17" s="211"/>
      <c r="F17" s="212"/>
      <c r="G17" s="206"/>
      <c r="I17" s="16"/>
      <c r="J17" s="16"/>
      <c r="K17" s="16"/>
      <c r="L17" s="16"/>
      <c r="M17" s="16"/>
      <c r="N17" s="14"/>
    </row>
    <row r="18" spans="1:14" x14ac:dyDescent="0.25">
      <c r="B18" s="321"/>
      <c r="C18" s="321"/>
      <c r="D18" s="210"/>
      <c r="E18" s="115"/>
      <c r="F18" s="212"/>
      <c r="G18" s="206"/>
      <c r="H18" s="17"/>
      <c r="I18" s="16"/>
      <c r="J18" s="16"/>
      <c r="K18" s="16"/>
      <c r="L18" s="16"/>
      <c r="M18" s="16"/>
      <c r="N18" s="18"/>
    </row>
    <row r="19" spans="1:14" x14ac:dyDescent="0.25">
      <c r="B19" s="321"/>
      <c r="C19" s="321"/>
      <c r="D19" s="210"/>
      <c r="E19" s="115"/>
      <c r="F19" s="212"/>
      <c r="G19" s="206"/>
      <c r="H19" s="17"/>
      <c r="I19" s="19"/>
      <c r="J19" s="19"/>
      <c r="K19" s="19"/>
      <c r="L19" s="19"/>
      <c r="M19" s="19"/>
      <c r="N19" s="18"/>
    </row>
    <row r="20" spans="1:14" x14ac:dyDescent="0.25">
      <c r="B20" s="321"/>
      <c r="C20" s="321"/>
      <c r="D20" s="210"/>
      <c r="E20" s="115"/>
      <c r="F20" s="212"/>
      <c r="G20" s="206"/>
      <c r="H20" s="17"/>
      <c r="I20" s="13"/>
      <c r="J20" s="13"/>
      <c r="K20" s="13"/>
      <c r="L20" s="13"/>
      <c r="M20" s="13"/>
      <c r="N20" s="18"/>
    </row>
    <row r="21" spans="1:14" x14ac:dyDescent="0.25">
      <c r="B21" s="321"/>
      <c r="C21" s="321"/>
      <c r="D21" s="210"/>
      <c r="E21" s="115"/>
      <c r="F21" s="212"/>
      <c r="G21" s="206"/>
      <c r="H21" s="17"/>
      <c r="I21" s="13"/>
      <c r="J21" s="13"/>
      <c r="K21" s="13"/>
      <c r="L21" s="13"/>
      <c r="M21" s="13"/>
      <c r="N21" s="18"/>
    </row>
    <row r="22" spans="1:14" ht="15.75" thickBot="1" x14ac:dyDescent="0.3">
      <c r="B22" s="322" t="s">
        <v>13</v>
      </c>
      <c r="C22" s="323"/>
      <c r="D22" s="114"/>
      <c r="E22" s="207">
        <f>SUM(E15:E21)</f>
        <v>4782163490</v>
      </c>
      <c r="F22" s="265">
        <f>SUM(F15:F21)</f>
        <v>2290</v>
      </c>
      <c r="G22" s="266"/>
      <c r="H22" s="17"/>
      <c r="I22" s="13"/>
      <c r="J22" s="13"/>
      <c r="K22" s="13"/>
      <c r="L22" s="13"/>
      <c r="M22" s="13"/>
      <c r="N22" s="18"/>
    </row>
    <row r="23" spans="1:14" ht="60.75" thickBot="1" x14ac:dyDescent="0.3">
      <c r="A23" s="20"/>
      <c r="B23" s="21" t="s">
        <v>336</v>
      </c>
      <c r="C23" s="21" t="s">
        <v>269</v>
      </c>
      <c r="D23" s="21" t="s">
        <v>337</v>
      </c>
      <c r="E23" s="21" t="s">
        <v>269</v>
      </c>
      <c r="F23" s="15"/>
      <c r="G23" s="15"/>
      <c r="H23" s="15"/>
      <c r="I23" s="22"/>
      <c r="J23" s="22"/>
      <c r="K23" s="22"/>
      <c r="L23" s="22"/>
      <c r="M23" s="22"/>
    </row>
    <row r="24" spans="1:14" ht="15.75" thickBot="1" x14ac:dyDescent="0.3">
      <c r="A24" s="23">
        <v>1</v>
      </c>
      <c r="C24" s="209">
        <v>872</v>
      </c>
      <c r="E24" s="209">
        <v>960</v>
      </c>
      <c r="F24" s="24"/>
      <c r="G24" s="24"/>
      <c r="H24" s="24"/>
      <c r="I24" s="25"/>
      <c r="J24" s="25"/>
      <c r="K24" s="25"/>
      <c r="L24" s="25"/>
      <c r="M24" s="25"/>
    </row>
    <row r="25" spans="1:14" x14ac:dyDescent="0.25">
      <c r="A25" s="26"/>
      <c r="C25" s="27"/>
      <c r="D25" s="16"/>
      <c r="E25" s="28"/>
      <c r="F25" s="24"/>
      <c r="G25" s="24"/>
      <c r="H25" s="24"/>
      <c r="I25" s="25"/>
      <c r="J25" s="25"/>
      <c r="K25" s="25"/>
      <c r="L25" s="25"/>
      <c r="M25" s="25"/>
    </row>
    <row r="26" spans="1:14" x14ac:dyDescent="0.25">
      <c r="A26" s="26"/>
      <c r="C26" s="27"/>
      <c r="D26" s="16"/>
      <c r="E26" s="28"/>
      <c r="F26" s="24"/>
      <c r="G26" s="24"/>
      <c r="H26" s="24"/>
      <c r="I26" s="25"/>
      <c r="J26" s="25"/>
      <c r="K26" s="25"/>
      <c r="L26" s="25"/>
      <c r="M26" s="25"/>
    </row>
    <row r="27" spans="1:14" ht="21" x14ac:dyDescent="0.25">
      <c r="A27" s="26"/>
      <c r="B27" s="246" t="s">
        <v>282</v>
      </c>
      <c r="C27" s="27"/>
      <c r="D27" s="16"/>
      <c r="E27" s="28"/>
      <c r="F27" s="24"/>
      <c r="G27" s="24"/>
      <c r="H27" s="24"/>
      <c r="I27" s="25"/>
      <c r="J27" s="25"/>
      <c r="K27" s="25"/>
      <c r="L27" s="25"/>
      <c r="M27" s="25"/>
    </row>
    <row r="28" spans="1:14" ht="18.75" x14ac:dyDescent="0.25">
      <c r="A28" s="26"/>
      <c r="B28" s="217" t="s">
        <v>14</v>
      </c>
      <c r="C28"/>
      <c r="D28"/>
      <c r="E28"/>
      <c r="F28"/>
      <c r="G28"/>
      <c r="H28"/>
      <c r="I28" s="13"/>
      <c r="J28" s="13"/>
      <c r="K28" s="13"/>
      <c r="L28" s="13"/>
      <c r="M28" s="13"/>
      <c r="N28" s="14"/>
    </row>
    <row r="29" spans="1:14" x14ac:dyDescent="0.25">
      <c r="A29" s="26"/>
      <c r="B29"/>
      <c r="C29"/>
      <c r="D29"/>
      <c r="E29"/>
      <c r="F29"/>
      <c r="G29"/>
      <c r="H29"/>
      <c r="I29" s="13"/>
      <c r="J29" s="13"/>
      <c r="K29" s="13"/>
      <c r="L29" s="13"/>
      <c r="M29" s="13"/>
      <c r="N29" s="14"/>
    </row>
    <row r="30" spans="1:14" x14ac:dyDescent="0.25">
      <c r="A30" s="26"/>
      <c r="B30" s="29" t="s">
        <v>15</v>
      </c>
      <c r="C30" s="29" t="s">
        <v>16</v>
      </c>
      <c r="D30" s="29" t="s">
        <v>17</v>
      </c>
      <c r="E30" s="262" t="s">
        <v>64</v>
      </c>
      <c r="F30"/>
      <c r="G30"/>
      <c r="H30"/>
      <c r="I30" s="13"/>
      <c r="J30" s="13"/>
      <c r="K30" s="13"/>
      <c r="L30" s="13"/>
      <c r="M30" s="13"/>
      <c r="N30" s="14"/>
    </row>
    <row r="31" spans="1:14" x14ac:dyDescent="0.25">
      <c r="A31" s="26"/>
      <c r="B31" s="30" t="s">
        <v>18</v>
      </c>
      <c r="C31" s="213" t="s">
        <v>19</v>
      </c>
      <c r="D31" s="213"/>
      <c r="E31" s="263"/>
      <c r="F31"/>
      <c r="G31"/>
      <c r="H31"/>
      <c r="I31" s="13"/>
      <c r="J31" s="13"/>
      <c r="K31" s="13"/>
      <c r="L31" s="13"/>
      <c r="M31" s="13"/>
      <c r="N31" s="14"/>
    </row>
    <row r="32" spans="1:14" x14ac:dyDescent="0.25">
      <c r="A32" s="26"/>
      <c r="B32" s="30" t="s">
        <v>20</v>
      </c>
      <c r="C32" s="213" t="s">
        <v>19</v>
      </c>
      <c r="D32" s="213"/>
      <c r="E32" s="263"/>
      <c r="F32"/>
      <c r="G32"/>
      <c r="H32"/>
      <c r="I32" s="13"/>
      <c r="J32" s="13"/>
      <c r="K32" s="13"/>
      <c r="L32" s="13"/>
      <c r="M32" s="13"/>
      <c r="N32" s="14"/>
    </row>
    <row r="33" spans="1:14" ht="91.5" customHeight="1" x14ac:dyDescent="0.25">
      <c r="A33" s="26"/>
      <c r="B33" s="30" t="s">
        <v>21</v>
      </c>
      <c r="C33" s="214" t="s">
        <v>19</v>
      </c>
      <c r="D33" s="213"/>
      <c r="E33" s="269" t="s">
        <v>302</v>
      </c>
      <c r="F33"/>
      <c r="G33"/>
      <c r="H33"/>
      <c r="I33" s="13"/>
      <c r="J33" s="13"/>
      <c r="K33" s="13"/>
      <c r="L33" s="13"/>
      <c r="M33" s="13"/>
      <c r="N33" s="14"/>
    </row>
    <row r="34" spans="1:14" ht="210" x14ac:dyDescent="0.25">
      <c r="A34" s="26"/>
      <c r="B34" s="30" t="s">
        <v>22</v>
      </c>
      <c r="C34" s="215"/>
      <c r="D34" s="213" t="s">
        <v>19</v>
      </c>
      <c r="E34" s="264" t="s">
        <v>338</v>
      </c>
      <c r="F34"/>
      <c r="G34"/>
      <c r="H34"/>
      <c r="I34" s="13"/>
      <c r="J34" s="13"/>
      <c r="K34" s="13"/>
      <c r="L34" s="13"/>
      <c r="M34" s="13"/>
      <c r="N34" s="14"/>
    </row>
    <row r="35" spans="1:14" x14ac:dyDescent="0.25">
      <c r="A35" s="26"/>
      <c r="B35"/>
      <c r="C35" s="216"/>
      <c r="D35" s="216"/>
      <c r="E35"/>
      <c r="F35"/>
      <c r="G35"/>
      <c r="H35"/>
      <c r="I35" s="13"/>
      <c r="J35" s="13"/>
      <c r="K35" s="13"/>
      <c r="L35" s="13"/>
      <c r="M35" s="13"/>
      <c r="N35" s="14"/>
    </row>
    <row r="36" spans="1:14" x14ac:dyDescent="0.25">
      <c r="A36" s="26"/>
      <c r="B36"/>
      <c r="C36" s="216"/>
      <c r="D36" s="216"/>
      <c r="E36"/>
      <c r="F36"/>
      <c r="G36"/>
      <c r="H36"/>
      <c r="I36" s="13"/>
      <c r="J36" s="13"/>
      <c r="K36" s="13"/>
      <c r="L36" s="13"/>
      <c r="M36" s="13"/>
      <c r="N36" s="14"/>
    </row>
    <row r="37" spans="1:14" ht="21" x14ac:dyDescent="0.25">
      <c r="A37" s="26"/>
      <c r="B37" s="246" t="s">
        <v>283</v>
      </c>
      <c r="C37"/>
      <c r="D37"/>
      <c r="E37"/>
      <c r="F37"/>
      <c r="G37"/>
      <c r="H37"/>
      <c r="I37" s="13"/>
      <c r="J37" s="13"/>
      <c r="K37" s="13"/>
      <c r="L37" s="13"/>
      <c r="M37" s="13"/>
      <c r="N37" s="14"/>
    </row>
    <row r="38" spans="1:14" s="116" customFormat="1" ht="18.75" x14ac:dyDescent="0.25">
      <c r="A38" s="119"/>
      <c r="B38" s="165" t="s">
        <v>14</v>
      </c>
      <c r="C38" s="120"/>
      <c r="D38" s="120"/>
      <c r="E38" s="120"/>
      <c r="F38" s="120"/>
      <c r="G38" s="120"/>
      <c r="H38" s="120"/>
      <c r="I38" s="117"/>
      <c r="J38" s="117"/>
      <c r="K38" s="117"/>
      <c r="L38" s="117"/>
      <c r="M38" s="117"/>
      <c r="N38" s="118"/>
    </row>
    <row r="39" spans="1:14" s="116" customFormat="1" x14ac:dyDescent="0.25">
      <c r="A39" s="119"/>
      <c r="B39" s="120"/>
      <c r="C39" s="120"/>
      <c r="D39" s="120"/>
      <c r="E39" s="120"/>
      <c r="F39" s="120"/>
      <c r="G39" s="120"/>
      <c r="H39" s="120"/>
      <c r="I39" s="117"/>
      <c r="J39" s="117"/>
      <c r="K39" s="117"/>
      <c r="L39" s="117"/>
      <c r="M39" s="117"/>
      <c r="N39" s="118"/>
    </row>
    <row r="40" spans="1:14" s="116" customFormat="1" x14ac:dyDescent="0.25">
      <c r="A40" s="119"/>
      <c r="B40" s="243" t="s">
        <v>15</v>
      </c>
      <c r="C40" s="243" t="s">
        <v>16</v>
      </c>
      <c r="D40" s="243" t="s">
        <v>17</v>
      </c>
      <c r="E40" s="260" t="s">
        <v>301</v>
      </c>
      <c r="F40" s="120"/>
      <c r="G40" s="120"/>
      <c r="H40" s="120"/>
      <c r="I40" s="117"/>
      <c r="J40" s="117"/>
      <c r="K40" s="117"/>
      <c r="L40" s="117"/>
      <c r="M40" s="117"/>
      <c r="N40" s="118"/>
    </row>
    <row r="41" spans="1:14" s="116" customFormat="1" ht="135" x14ac:dyDescent="0.25">
      <c r="A41" s="119"/>
      <c r="B41" s="121" t="s">
        <v>18</v>
      </c>
      <c r="C41" s="162" t="s">
        <v>340</v>
      </c>
      <c r="D41" s="162"/>
      <c r="E41" s="261" t="s">
        <v>341</v>
      </c>
      <c r="F41" s="120"/>
      <c r="G41" s="120"/>
      <c r="H41" s="120"/>
      <c r="I41" s="117"/>
      <c r="J41" s="117"/>
      <c r="K41" s="117"/>
      <c r="L41" s="117"/>
      <c r="M41" s="117"/>
      <c r="N41" s="118"/>
    </row>
    <row r="42" spans="1:14" s="116" customFormat="1" x14ac:dyDescent="0.25">
      <c r="A42" s="119"/>
      <c r="B42" s="121" t="s">
        <v>20</v>
      </c>
      <c r="C42" s="162" t="s">
        <v>19</v>
      </c>
      <c r="D42" s="162"/>
      <c r="E42" s="259"/>
      <c r="F42" s="120"/>
      <c r="G42" s="120"/>
      <c r="H42" s="120"/>
      <c r="I42" s="117"/>
      <c r="J42" s="117"/>
      <c r="K42" s="117"/>
      <c r="L42" s="117"/>
      <c r="M42" s="117"/>
      <c r="N42" s="118"/>
    </row>
    <row r="43" spans="1:14" s="116" customFormat="1" ht="105" x14ac:dyDescent="0.25">
      <c r="A43" s="119"/>
      <c r="B43" s="121" t="s">
        <v>21</v>
      </c>
      <c r="C43" s="163" t="s">
        <v>19</v>
      </c>
      <c r="D43" s="162"/>
      <c r="E43" s="261" t="s">
        <v>339</v>
      </c>
      <c r="F43" s="120"/>
      <c r="G43" s="120"/>
      <c r="H43" s="120"/>
      <c r="I43" s="117"/>
      <c r="J43" s="117"/>
      <c r="K43" s="117"/>
      <c r="L43" s="117"/>
      <c r="M43" s="117"/>
      <c r="N43" s="118"/>
    </row>
    <row r="44" spans="1:14" s="116" customFormat="1" ht="75" x14ac:dyDescent="0.25">
      <c r="A44" s="119"/>
      <c r="B44" s="121" t="s">
        <v>22</v>
      </c>
      <c r="C44" s="164" t="s">
        <v>19</v>
      </c>
      <c r="D44" s="162"/>
      <c r="E44" s="261" t="s">
        <v>309</v>
      </c>
      <c r="F44" s="120"/>
      <c r="G44" s="120"/>
      <c r="H44" s="120"/>
      <c r="I44" s="117"/>
      <c r="J44" s="117"/>
      <c r="K44" s="117"/>
      <c r="L44" s="117"/>
      <c r="M44" s="117"/>
      <c r="N44" s="118"/>
    </row>
    <row r="45" spans="1:14" x14ac:dyDescent="0.25">
      <c r="A45" s="26"/>
      <c r="B45"/>
      <c r="C45"/>
      <c r="D45"/>
      <c r="E45"/>
      <c r="F45"/>
      <c r="G45"/>
      <c r="H45"/>
      <c r="I45" s="13"/>
      <c r="J45" s="13"/>
      <c r="K45" s="13"/>
      <c r="L45" s="13"/>
      <c r="M45" s="13"/>
      <c r="N45" s="14"/>
    </row>
    <row r="46" spans="1:14" x14ac:dyDescent="0.25">
      <c r="A46" s="26"/>
      <c r="B46"/>
      <c r="C46"/>
      <c r="D46"/>
      <c r="E46"/>
      <c r="F46"/>
      <c r="G46"/>
      <c r="H46"/>
      <c r="I46" s="13"/>
      <c r="J46" s="13"/>
      <c r="K46" s="13"/>
      <c r="L46" s="13"/>
      <c r="M46" s="13"/>
      <c r="N46" s="14"/>
    </row>
    <row r="47" spans="1:14" x14ac:dyDescent="0.25">
      <c r="A47" s="26"/>
      <c r="B47"/>
      <c r="C47"/>
      <c r="D47"/>
      <c r="E47"/>
      <c r="F47"/>
      <c r="G47"/>
      <c r="H47"/>
      <c r="I47" s="13"/>
      <c r="J47" s="13"/>
      <c r="K47" s="13"/>
      <c r="L47" s="13"/>
      <c r="M47" s="13"/>
      <c r="N47" s="14"/>
    </row>
    <row r="48" spans="1:14" ht="18.75" x14ac:dyDescent="0.25">
      <c r="A48" s="26"/>
      <c r="B48" s="245" t="s">
        <v>284</v>
      </c>
      <c r="C48" s="249"/>
      <c r="D48"/>
      <c r="E48"/>
      <c r="F48"/>
      <c r="G48"/>
      <c r="H48"/>
      <c r="I48" s="13"/>
      <c r="J48" s="13"/>
      <c r="K48" s="13"/>
      <c r="L48" s="13"/>
      <c r="M48" s="13"/>
      <c r="N48" s="14"/>
    </row>
    <row r="49" spans="1:14" x14ac:dyDescent="0.25">
      <c r="A49" s="26"/>
      <c r="B49"/>
      <c r="C49"/>
      <c r="D49"/>
      <c r="E49"/>
      <c r="F49"/>
      <c r="G49"/>
      <c r="H49"/>
      <c r="I49" s="13"/>
      <c r="J49" s="13"/>
      <c r="K49" s="13"/>
      <c r="L49" s="13"/>
      <c r="M49" s="13"/>
      <c r="N49" s="14"/>
    </row>
    <row r="50" spans="1:14" x14ac:dyDescent="0.25">
      <c r="A50" s="26"/>
      <c r="B50" s="29" t="s">
        <v>15</v>
      </c>
      <c r="C50" s="29" t="s">
        <v>23</v>
      </c>
      <c r="D50" s="32" t="s">
        <v>24</v>
      </c>
      <c r="E50" s="32" t="s">
        <v>25</v>
      </c>
      <c r="F50"/>
      <c r="G50"/>
      <c r="H50"/>
      <c r="I50" s="13"/>
      <c r="J50" s="13"/>
      <c r="K50" s="13"/>
      <c r="L50" s="13"/>
      <c r="M50" s="13"/>
      <c r="N50" s="14"/>
    </row>
    <row r="51" spans="1:14" ht="51.75" customHeight="1" x14ac:dyDescent="0.25">
      <c r="A51" s="26"/>
      <c r="B51" s="33" t="s">
        <v>26</v>
      </c>
      <c r="C51" s="34">
        <v>40</v>
      </c>
      <c r="D51" s="31">
        <v>0</v>
      </c>
      <c r="E51" s="324">
        <f>+D51+D52</f>
        <v>0</v>
      </c>
      <c r="F51"/>
      <c r="G51"/>
      <c r="H51"/>
      <c r="I51" s="13"/>
      <c r="J51" s="13"/>
      <c r="K51" s="13"/>
      <c r="L51" s="13"/>
      <c r="M51" s="13"/>
      <c r="N51" s="14"/>
    </row>
    <row r="52" spans="1:14" ht="69.75" customHeight="1" x14ac:dyDescent="0.25">
      <c r="A52" s="26"/>
      <c r="B52" s="33" t="s">
        <v>27</v>
      </c>
      <c r="C52" s="34">
        <v>60</v>
      </c>
      <c r="D52" s="31">
        <v>0</v>
      </c>
      <c r="E52" s="325"/>
      <c r="F52"/>
      <c r="G52"/>
      <c r="H52"/>
      <c r="I52" s="13"/>
      <c r="J52" s="13"/>
      <c r="K52" s="13"/>
      <c r="L52" s="13"/>
      <c r="M52" s="13"/>
      <c r="N52" s="14"/>
    </row>
    <row r="53" spans="1:14" x14ac:dyDescent="0.25">
      <c r="A53" s="26"/>
      <c r="C53" s="27"/>
      <c r="D53" s="16"/>
      <c r="E53" s="28"/>
      <c r="F53" s="24"/>
      <c r="G53" s="24"/>
      <c r="H53" s="24"/>
      <c r="I53" s="25"/>
      <c r="J53" s="25"/>
      <c r="K53" s="25"/>
      <c r="L53" s="25"/>
      <c r="M53" s="25"/>
    </row>
    <row r="54" spans="1:14" x14ac:dyDescent="0.25">
      <c r="A54" s="26"/>
      <c r="C54" s="27"/>
      <c r="D54" s="16"/>
      <c r="E54" s="28"/>
      <c r="F54" s="24"/>
      <c r="G54" s="24"/>
      <c r="H54" s="24"/>
      <c r="I54" s="25"/>
      <c r="J54" s="25"/>
      <c r="K54" s="25"/>
      <c r="L54" s="25"/>
      <c r="M54" s="25"/>
    </row>
    <row r="55" spans="1:14" s="116" customFormat="1" ht="18.75" x14ac:dyDescent="0.25">
      <c r="A55" s="119"/>
      <c r="B55" s="247" t="s">
        <v>285</v>
      </c>
      <c r="C55" s="248"/>
      <c r="D55" s="120"/>
      <c r="E55" s="120"/>
      <c r="F55" s="120"/>
      <c r="G55" s="120"/>
      <c r="H55" s="120"/>
      <c r="I55" s="117"/>
      <c r="J55" s="117"/>
      <c r="K55" s="117"/>
      <c r="L55" s="117"/>
      <c r="M55" s="117"/>
      <c r="N55" s="118"/>
    </row>
    <row r="56" spans="1:14" s="116" customFormat="1" x14ac:dyDescent="0.25">
      <c r="A56" s="119"/>
      <c r="B56" s="120"/>
      <c r="C56" s="120"/>
      <c r="D56" s="120"/>
      <c r="E56" s="120"/>
      <c r="F56" s="120"/>
      <c r="G56" s="120"/>
      <c r="H56" s="120"/>
      <c r="I56" s="117"/>
      <c r="J56" s="117"/>
      <c r="K56" s="117"/>
      <c r="L56" s="117"/>
      <c r="M56" s="117"/>
      <c r="N56" s="118"/>
    </row>
    <row r="57" spans="1:14" s="116" customFormat="1" x14ac:dyDescent="0.25">
      <c r="A57" s="119"/>
      <c r="B57" s="243" t="s">
        <v>15</v>
      </c>
      <c r="C57" s="243" t="s">
        <v>23</v>
      </c>
      <c r="D57" s="242" t="s">
        <v>24</v>
      </c>
      <c r="E57" s="242" t="s">
        <v>25</v>
      </c>
      <c r="F57" s="120"/>
      <c r="G57" s="120"/>
      <c r="H57" s="120"/>
      <c r="I57" s="117"/>
      <c r="J57" s="117"/>
      <c r="K57" s="117"/>
      <c r="L57" s="117"/>
      <c r="M57" s="117"/>
      <c r="N57" s="118"/>
    </row>
    <row r="58" spans="1:14" s="116" customFormat="1" ht="45" x14ac:dyDescent="0.25">
      <c r="A58" s="119"/>
      <c r="B58" s="123" t="s">
        <v>26</v>
      </c>
      <c r="C58" s="124">
        <v>40</v>
      </c>
      <c r="D58" s="122">
        <f>D290</f>
        <v>40</v>
      </c>
      <c r="E58" s="310">
        <f>+D58+D59</f>
        <v>100</v>
      </c>
      <c r="F58" s="120"/>
      <c r="G58" s="120"/>
      <c r="H58" s="120"/>
      <c r="I58" s="117"/>
      <c r="J58" s="117"/>
      <c r="K58" s="117"/>
      <c r="L58" s="117"/>
      <c r="M58" s="117"/>
      <c r="N58" s="118"/>
    </row>
    <row r="59" spans="1:14" s="116" customFormat="1" ht="90" x14ac:dyDescent="0.25">
      <c r="A59" s="119"/>
      <c r="B59" s="123" t="s">
        <v>27</v>
      </c>
      <c r="C59" s="124">
        <v>60</v>
      </c>
      <c r="D59" s="122">
        <f>D291</f>
        <v>60</v>
      </c>
      <c r="E59" s="311"/>
      <c r="F59" s="120"/>
      <c r="G59" s="120"/>
      <c r="H59" s="120"/>
      <c r="I59" s="117"/>
      <c r="J59" s="117"/>
      <c r="K59" s="117"/>
      <c r="L59" s="117"/>
      <c r="M59" s="117"/>
      <c r="N59" s="118"/>
    </row>
    <row r="60" spans="1:14" x14ac:dyDescent="0.25">
      <c r="A60" s="26"/>
      <c r="C60" s="27"/>
      <c r="D60" s="16"/>
      <c r="E60" s="28"/>
      <c r="F60" s="24"/>
      <c r="G60" s="24"/>
      <c r="H60" s="24"/>
      <c r="I60" s="25"/>
      <c r="J60" s="25"/>
      <c r="K60" s="25"/>
      <c r="L60" s="25"/>
      <c r="M60" s="25"/>
    </row>
    <row r="61" spans="1:14" x14ac:dyDescent="0.25">
      <c r="A61" s="26"/>
      <c r="C61" s="27"/>
      <c r="D61" s="16"/>
      <c r="E61" s="28"/>
      <c r="F61" s="24"/>
      <c r="G61" s="24"/>
      <c r="H61" s="24"/>
      <c r="I61" s="25"/>
      <c r="J61" s="25"/>
      <c r="K61" s="25"/>
      <c r="L61" s="25"/>
      <c r="M61" s="25"/>
    </row>
    <row r="62" spans="1:14" x14ac:dyDescent="0.25">
      <c r="A62" s="26"/>
      <c r="C62" s="27"/>
      <c r="D62" s="16"/>
      <c r="E62" s="28"/>
      <c r="F62" s="24"/>
      <c r="G62" s="24"/>
      <c r="H62" s="24"/>
      <c r="I62" s="25"/>
      <c r="J62" s="25"/>
      <c r="K62" s="25"/>
      <c r="L62" s="25"/>
      <c r="M62" s="25"/>
    </row>
    <row r="63" spans="1:14" ht="18.75" x14ac:dyDescent="0.25">
      <c r="B63" s="217" t="s">
        <v>286</v>
      </c>
      <c r="M63" s="35"/>
      <c r="N63" s="35"/>
    </row>
    <row r="64" spans="1:14" ht="15.75" thickBot="1" x14ac:dyDescent="0.3">
      <c r="M64" s="35"/>
      <c r="N64" s="35"/>
    </row>
    <row r="65" spans="1:26" s="13" customFormat="1" ht="75" x14ac:dyDescent="0.25">
      <c r="B65" s="36" t="s">
        <v>28</v>
      </c>
      <c r="C65" s="36" t="s">
        <v>29</v>
      </c>
      <c r="D65" s="36" t="s">
        <v>30</v>
      </c>
      <c r="E65" s="36" t="s">
        <v>31</v>
      </c>
      <c r="F65" s="36" t="s">
        <v>32</v>
      </c>
      <c r="G65" s="36" t="s">
        <v>33</v>
      </c>
      <c r="H65" s="36" t="s">
        <v>34</v>
      </c>
      <c r="I65" s="36" t="s">
        <v>35</v>
      </c>
      <c r="J65" s="36" t="s">
        <v>36</v>
      </c>
      <c r="K65" s="36" t="s">
        <v>37</v>
      </c>
      <c r="L65" s="36" t="s">
        <v>38</v>
      </c>
      <c r="M65" s="37" t="s">
        <v>39</v>
      </c>
      <c r="N65" s="36" t="s">
        <v>40</v>
      </c>
      <c r="O65" s="36" t="s">
        <v>41</v>
      </c>
      <c r="P65" s="72" t="s">
        <v>42</v>
      </c>
      <c r="Q65" s="72" t="s">
        <v>43</v>
      </c>
    </row>
    <row r="66" spans="1:26" s="48" customFormat="1" ht="30" x14ac:dyDescent="0.25">
      <c r="A66" s="38"/>
      <c r="B66" s="39" t="s">
        <v>113</v>
      </c>
      <c r="C66" s="39" t="s">
        <v>113</v>
      </c>
      <c r="D66" s="39" t="s">
        <v>114</v>
      </c>
      <c r="E66" s="40" t="s">
        <v>179</v>
      </c>
      <c r="F66" s="41" t="s">
        <v>16</v>
      </c>
      <c r="G66" s="42" t="s">
        <v>255</v>
      </c>
      <c r="H66" s="43">
        <v>40070</v>
      </c>
      <c r="I66" s="43">
        <v>40251</v>
      </c>
      <c r="J66" s="218" t="s">
        <v>17</v>
      </c>
      <c r="K66" s="40">
        <v>6</v>
      </c>
      <c r="L66" s="44"/>
      <c r="M66" s="40">
        <v>1500</v>
      </c>
      <c r="N66" s="44" t="s">
        <v>255</v>
      </c>
      <c r="O66" s="45">
        <v>549008800</v>
      </c>
      <c r="P66" s="45" t="s">
        <v>273</v>
      </c>
      <c r="Q66" s="46"/>
      <c r="R66" s="47"/>
      <c r="S66" s="47"/>
      <c r="T66" s="47"/>
      <c r="U66" s="47"/>
      <c r="V66" s="47"/>
      <c r="W66" s="47"/>
      <c r="X66" s="47"/>
      <c r="Y66" s="47"/>
      <c r="Z66" s="47"/>
    </row>
    <row r="67" spans="1:26" s="48" customFormat="1" ht="30" x14ac:dyDescent="0.25">
      <c r="A67" s="38"/>
      <c r="B67" s="39" t="s">
        <v>113</v>
      </c>
      <c r="C67" s="39" t="s">
        <v>113</v>
      </c>
      <c r="D67" s="39" t="s">
        <v>114</v>
      </c>
      <c r="E67" s="40" t="s">
        <v>271</v>
      </c>
      <c r="F67" s="41" t="s">
        <v>16</v>
      </c>
      <c r="G67" s="42" t="s">
        <v>255</v>
      </c>
      <c r="H67" s="43">
        <v>40289</v>
      </c>
      <c r="I67" s="43">
        <v>40549</v>
      </c>
      <c r="J67" s="43" t="s">
        <v>17</v>
      </c>
      <c r="K67" s="40">
        <v>8</v>
      </c>
      <c r="L67" s="40">
        <v>0</v>
      </c>
      <c r="M67" s="40">
        <v>1318</v>
      </c>
      <c r="N67" s="44" t="s">
        <v>255</v>
      </c>
      <c r="O67" s="45">
        <v>1655912000</v>
      </c>
      <c r="P67" s="45" t="s">
        <v>273</v>
      </c>
      <c r="Q67" s="46"/>
      <c r="R67" s="47"/>
      <c r="S67" s="47"/>
      <c r="T67" s="47"/>
      <c r="U67" s="47"/>
      <c r="V67" s="47"/>
      <c r="W67" s="47"/>
      <c r="X67" s="47"/>
      <c r="Y67" s="47"/>
      <c r="Z67" s="47"/>
    </row>
    <row r="68" spans="1:26" s="48" customFormat="1" ht="45" x14ac:dyDescent="0.25">
      <c r="A68" s="38"/>
      <c r="B68" s="39" t="s">
        <v>113</v>
      </c>
      <c r="C68" s="39" t="s">
        <v>113</v>
      </c>
      <c r="D68" s="39" t="s">
        <v>270</v>
      </c>
      <c r="E68" s="40" t="s">
        <v>272</v>
      </c>
      <c r="F68" s="41" t="s">
        <v>16</v>
      </c>
      <c r="G68" s="42" t="s">
        <v>255</v>
      </c>
      <c r="H68" s="43">
        <v>41661</v>
      </c>
      <c r="I68" s="43">
        <v>41943</v>
      </c>
      <c r="J68" s="43" t="s">
        <v>17</v>
      </c>
      <c r="K68" s="40">
        <v>8</v>
      </c>
      <c r="L68" s="40">
        <v>1</v>
      </c>
      <c r="M68" s="40">
        <v>1000</v>
      </c>
      <c r="N68" s="44" t="s">
        <v>255</v>
      </c>
      <c r="O68" s="45">
        <v>1650662500</v>
      </c>
      <c r="P68" s="45" t="s">
        <v>273</v>
      </c>
      <c r="Q68" s="46"/>
      <c r="R68" s="47"/>
      <c r="S68" s="47"/>
      <c r="T68" s="47"/>
      <c r="U68" s="47"/>
      <c r="V68" s="47"/>
      <c r="W68" s="47"/>
      <c r="X68" s="47"/>
      <c r="Y68" s="47"/>
      <c r="Z68" s="47"/>
    </row>
    <row r="69" spans="1:26" s="48" customFormat="1" ht="30" x14ac:dyDescent="0.25">
      <c r="A69" s="38"/>
      <c r="B69" s="39" t="s">
        <v>113</v>
      </c>
      <c r="C69" s="39" t="s">
        <v>113</v>
      </c>
      <c r="D69" s="39" t="s">
        <v>274</v>
      </c>
      <c r="E69" s="40" t="s">
        <v>275</v>
      </c>
      <c r="F69" s="41" t="s">
        <v>16</v>
      </c>
      <c r="G69" s="42" t="s">
        <v>255</v>
      </c>
      <c r="H69" s="43">
        <v>41295</v>
      </c>
      <c r="I69" s="43">
        <v>41622</v>
      </c>
      <c r="J69" s="43" t="s">
        <v>17</v>
      </c>
      <c r="K69" s="40">
        <v>8</v>
      </c>
      <c r="L69" s="40">
        <v>3</v>
      </c>
      <c r="M69" s="40">
        <v>145</v>
      </c>
      <c r="N69" s="44" t="s">
        <v>255</v>
      </c>
      <c r="O69" s="45"/>
      <c r="P69" s="45" t="s">
        <v>276</v>
      </c>
      <c r="Q69" s="46"/>
      <c r="R69" s="47"/>
      <c r="S69" s="47"/>
      <c r="T69" s="47"/>
      <c r="U69" s="47"/>
      <c r="V69" s="47"/>
      <c r="W69" s="47"/>
      <c r="X69" s="47"/>
      <c r="Y69" s="47"/>
      <c r="Z69" s="47"/>
    </row>
    <row r="70" spans="1:26" s="229" customFormat="1" x14ac:dyDescent="0.25">
      <c r="A70" s="227"/>
      <c r="B70" s="222" t="s">
        <v>25</v>
      </c>
      <c r="C70" s="221"/>
      <c r="D70" s="222"/>
      <c r="E70" s="220"/>
      <c r="F70" s="223"/>
      <c r="G70" s="223"/>
      <c r="H70" s="223"/>
      <c r="I70" s="224"/>
      <c r="J70" s="224"/>
      <c r="K70" s="219">
        <f>SUM(K66:K69)</f>
        <v>30</v>
      </c>
      <c r="L70" s="219" t="s">
        <v>300</v>
      </c>
      <c r="M70" s="220">
        <f>SUM(M66:M69)</f>
        <v>3963</v>
      </c>
      <c r="N70" s="219">
        <f>SUM(N66:N68)</f>
        <v>0</v>
      </c>
      <c r="O70" s="225">
        <f>SUM(O66:O68)</f>
        <v>3855583300</v>
      </c>
      <c r="P70" s="225"/>
      <c r="Q70" s="228"/>
    </row>
    <row r="71" spans="1:26" s="50" customFormat="1" x14ac:dyDescent="0.25">
      <c r="E71" s="51"/>
    </row>
    <row r="72" spans="1:26" s="50" customFormat="1" ht="13.5" customHeight="1" x14ac:dyDescent="0.25">
      <c r="B72" s="295" t="s">
        <v>44</v>
      </c>
      <c r="C72" s="295" t="s">
        <v>45</v>
      </c>
      <c r="D72" s="283" t="s">
        <v>359</v>
      </c>
      <c r="E72" s="283" t="s">
        <v>156</v>
      </c>
    </row>
    <row r="73" spans="1:26" s="50" customFormat="1" hidden="1" x14ac:dyDescent="0.25">
      <c r="B73" s="296"/>
      <c r="C73" s="296"/>
      <c r="D73" s="32" t="s">
        <v>47</v>
      </c>
      <c r="E73" s="226" t="s">
        <v>48</v>
      </c>
    </row>
    <row r="74" spans="1:26" s="50" customFormat="1" ht="18.75" x14ac:dyDescent="0.25">
      <c r="B74" s="52" t="s">
        <v>49</v>
      </c>
      <c r="C74" s="53">
        <f>+K70</f>
        <v>30</v>
      </c>
      <c r="D74" s="54" t="s">
        <v>19</v>
      </c>
      <c r="E74" s="54"/>
      <c r="F74" s="56"/>
      <c r="G74" s="56"/>
      <c r="H74" s="56"/>
      <c r="I74" s="56"/>
      <c r="J74" s="56"/>
      <c r="K74" s="56"/>
      <c r="L74" s="56"/>
      <c r="M74" s="56"/>
    </row>
    <row r="75" spans="1:26" s="50" customFormat="1" x14ac:dyDescent="0.25">
      <c r="B75" s="52" t="s">
        <v>50</v>
      </c>
      <c r="C75" s="71">
        <f>+M70</f>
        <v>3963</v>
      </c>
      <c r="D75" s="54" t="s">
        <v>19</v>
      </c>
      <c r="E75" s="55"/>
    </row>
    <row r="76" spans="1:26" s="50" customFormat="1" x14ac:dyDescent="0.25">
      <c r="B76" s="57"/>
      <c r="C76" s="326"/>
      <c r="D76" s="326"/>
      <c r="E76" s="326"/>
      <c r="F76" s="326"/>
      <c r="G76" s="326"/>
      <c r="H76" s="326"/>
      <c r="I76" s="326"/>
      <c r="J76" s="326"/>
      <c r="K76" s="326"/>
      <c r="L76" s="326"/>
      <c r="M76" s="326"/>
      <c r="N76" s="326"/>
    </row>
    <row r="77" spans="1:26" s="50" customFormat="1" ht="24.75" customHeight="1" x14ac:dyDescent="0.25">
      <c r="B77" s="57"/>
      <c r="C77" s="241"/>
      <c r="D77" s="241"/>
      <c r="E77" s="241"/>
      <c r="F77" s="241"/>
      <c r="G77" s="241"/>
      <c r="H77" s="241"/>
      <c r="I77" s="241"/>
      <c r="J77" s="241"/>
      <c r="K77" s="241"/>
      <c r="L77" s="241"/>
      <c r="M77" s="241"/>
      <c r="N77" s="241"/>
    </row>
    <row r="78" spans="1:26" s="116" customFormat="1" ht="18.75" x14ac:dyDescent="0.25">
      <c r="B78" s="165" t="s">
        <v>287</v>
      </c>
      <c r="M78" s="125"/>
      <c r="N78" s="125"/>
    </row>
    <row r="79" spans="1:26" s="116" customFormat="1" ht="15.75" thickBot="1" x14ac:dyDescent="0.3">
      <c r="M79" s="125"/>
      <c r="N79" s="125"/>
    </row>
    <row r="80" spans="1:26" s="117" customFormat="1" ht="75" x14ac:dyDescent="0.25">
      <c r="B80" s="126" t="s">
        <v>28</v>
      </c>
      <c r="C80" s="126" t="s">
        <v>29</v>
      </c>
      <c r="D80" s="126" t="s">
        <v>30</v>
      </c>
      <c r="E80" s="126" t="s">
        <v>31</v>
      </c>
      <c r="F80" s="126" t="s">
        <v>32</v>
      </c>
      <c r="G80" s="126" t="s">
        <v>33</v>
      </c>
      <c r="H80" s="126" t="s">
        <v>34</v>
      </c>
      <c r="I80" s="126" t="s">
        <v>35</v>
      </c>
      <c r="J80" s="126" t="s">
        <v>36</v>
      </c>
      <c r="K80" s="126" t="s">
        <v>37</v>
      </c>
      <c r="L80" s="126" t="s">
        <v>38</v>
      </c>
      <c r="M80" s="127" t="s">
        <v>39</v>
      </c>
      <c r="N80" s="126" t="s">
        <v>40</v>
      </c>
      <c r="O80" s="126" t="s">
        <v>41</v>
      </c>
      <c r="P80" s="239" t="s">
        <v>42</v>
      </c>
      <c r="Q80" s="239" t="s">
        <v>43</v>
      </c>
    </row>
    <row r="81" spans="1:26" s="136" customFormat="1" ht="45" x14ac:dyDescent="0.25">
      <c r="A81" s="128"/>
      <c r="B81" s="129" t="s">
        <v>113</v>
      </c>
      <c r="C81" s="129" t="s">
        <v>113</v>
      </c>
      <c r="D81" s="129" t="s">
        <v>114</v>
      </c>
      <c r="E81" s="130" t="s">
        <v>342</v>
      </c>
      <c r="F81" s="131" t="s">
        <v>95</v>
      </c>
      <c r="G81" s="132" t="s">
        <v>255</v>
      </c>
      <c r="H81" s="133">
        <v>41761</v>
      </c>
      <c r="I81" s="133">
        <v>41989</v>
      </c>
      <c r="J81" s="166" t="s">
        <v>17</v>
      </c>
      <c r="K81" s="130"/>
      <c r="L81" s="134">
        <v>11</v>
      </c>
      <c r="M81" s="130">
        <v>0</v>
      </c>
      <c r="N81" s="134" t="s">
        <v>255</v>
      </c>
      <c r="O81" s="135">
        <v>8848905468</v>
      </c>
      <c r="P81" s="135"/>
      <c r="Q81" s="46" t="s">
        <v>345</v>
      </c>
      <c r="R81" s="47"/>
      <c r="S81" s="47"/>
      <c r="T81" s="47"/>
      <c r="U81" s="47"/>
      <c r="V81" s="47"/>
      <c r="W81" s="47"/>
      <c r="X81" s="47"/>
      <c r="Y81" s="47"/>
      <c r="Z81" s="47"/>
    </row>
    <row r="82" spans="1:26" s="136" customFormat="1" ht="30" x14ac:dyDescent="0.25">
      <c r="A82" s="128"/>
      <c r="B82" s="129" t="s">
        <v>113</v>
      </c>
      <c r="C82" s="129" t="s">
        <v>113</v>
      </c>
      <c r="D82" s="129" t="s">
        <v>114</v>
      </c>
      <c r="E82" s="130" t="s">
        <v>115</v>
      </c>
      <c r="F82" s="131" t="s">
        <v>16</v>
      </c>
      <c r="G82" s="132" t="s">
        <v>255</v>
      </c>
      <c r="H82" s="133">
        <v>41376</v>
      </c>
      <c r="I82" s="133">
        <v>42004</v>
      </c>
      <c r="J82" s="133" t="s">
        <v>17</v>
      </c>
      <c r="K82" s="130">
        <v>17</v>
      </c>
      <c r="L82" s="130">
        <v>3</v>
      </c>
      <c r="M82" s="130">
        <v>1000</v>
      </c>
      <c r="N82" s="134" t="s">
        <v>255</v>
      </c>
      <c r="O82" s="135">
        <v>1655912000</v>
      </c>
      <c r="P82" s="135"/>
      <c r="Q82" s="46"/>
      <c r="R82" s="47"/>
      <c r="S82" s="47"/>
      <c r="T82" s="47"/>
      <c r="U82" s="47"/>
      <c r="V82" s="47"/>
      <c r="W82" s="47"/>
      <c r="X82" s="47"/>
      <c r="Y82" s="47"/>
      <c r="Z82" s="47"/>
    </row>
    <row r="83" spans="1:26" s="136" customFormat="1" ht="30" x14ac:dyDescent="0.25">
      <c r="A83" s="128"/>
      <c r="B83" s="129" t="s">
        <v>113</v>
      </c>
      <c r="C83" s="129" t="s">
        <v>113</v>
      </c>
      <c r="D83" s="129" t="s">
        <v>180</v>
      </c>
      <c r="E83" s="130" t="s">
        <v>116</v>
      </c>
      <c r="F83" s="131" t="s">
        <v>16</v>
      </c>
      <c r="G83" s="132" t="s">
        <v>255</v>
      </c>
      <c r="H83" s="133">
        <v>41659</v>
      </c>
      <c r="I83" s="133">
        <v>41985</v>
      </c>
      <c r="J83" s="133" t="s">
        <v>17</v>
      </c>
      <c r="K83" s="130">
        <v>8</v>
      </c>
      <c r="L83" s="130">
        <v>3</v>
      </c>
      <c r="M83" s="130">
        <v>150</v>
      </c>
      <c r="N83" s="134" t="s">
        <v>255</v>
      </c>
      <c r="O83" s="135">
        <v>3000000</v>
      </c>
      <c r="P83" s="135"/>
      <c r="Q83" s="46"/>
      <c r="R83" s="47"/>
      <c r="S83" s="47"/>
      <c r="T83" s="47"/>
      <c r="U83" s="47"/>
      <c r="V83" s="47"/>
      <c r="W83" s="47"/>
      <c r="X83" s="47"/>
      <c r="Y83" s="47"/>
      <c r="Z83" s="47"/>
    </row>
    <row r="84" spans="1:26" s="136" customFormat="1" x14ac:dyDescent="0.25">
      <c r="A84" s="128"/>
      <c r="B84" s="170" t="s">
        <v>25</v>
      </c>
      <c r="C84" s="171"/>
      <c r="D84" s="172"/>
      <c r="E84" s="168"/>
      <c r="F84" s="173"/>
      <c r="G84" s="173"/>
      <c r="H84" s="173"/>
      <c r="I84" s="174"/>
      <c r="J84" s="174"/>
      <c r="K84" s="167">
        <f>SUM(K81:K83)</f>
        <v>25</v>
      </c>
      <c r="L84" s="167">
        <f>SUM(L81:L83)</f>
        <v>17</v>
      </c>
      <c r="M84" s="168">
        <f>SUM(M81:M83)</f>
        <v>1150</v>
      </c>
      <c r="N84" s="167">
        <f>SUM(N81:N83)</f>
        <v>0</v>
      </c>
      <c r="O84" s="175"/>
      <c r="P84" s="175"/>
      <c r="Q84" s="169"/>
    </row>
    <row r="85" spans="1:26" s="137" customFormat="1" x14ac:dyDescent="0.25">
      <c r="E85" s="138"/>
    </row>
    <row r="86" spans="1:26" s="137" customFormat="1" x14ac:dyDescent="0.25">
      <c r="B86" s="332" t="s">
        <v>44</v>
      </c>
      <c r="C86" s="332" t="s">
        <v>45</v>
      </c>
      <c r="D86" s="334" t="s">
        <v>46</v>
      </c>
      <c r="E86" s="334"/>
      <c r="F86" s="288" t="s">
        <v>301</v>
      </c>
    </row>
    <row r="87" spans="1:26" s="137" customFormat="1" x14ac:dyDescent="0.25">
      <c r="B87" s="333"/>
      <c r="C87" s="333"/>
      <c r="D87" s="242" t="s">
        <v>47</v>
      </c>
      <c r="E87" s="176" t="s">
        <v>48</v>
      </c>
      <c r="F87" s="290"/>
    </row>
    <row r="88" spans="1:26" s="137" customFormat="1" ht="135" x14ac:dyDescent="0.25">
      <c r="B88" s="140" t="s">
        <v>49</v>
      </c>
      <c r="C88" s="141">
        <f>+K84</f>
        <v>25</v>
      </c>
      <c r="D88" s="139" t="s">
        <v>19</v>
      </c>
      <c r="E88" s="139"/>
      <c r="F88" s="261" t="s">
        <v>341</v>
      </c>
      <c r="G88" s="56"/>
      <c r="H88" s="56"/>
      <c r="I88" s="56"/>
      <c r="J88" s="56"/>
      <c r="K88" s="56"/>
      <c r="L88" s="56"/>
      <c r="M88" s="56"/>
    </row>
    <row r="89" spans="1:26" s="137" customFormat="1" ht="120" x14ac:dyDescent="0.25">
      <c r="B89" s="140" t="s">
        <v>50</v>
      </c>
      <c r="C89" s="143">
        <f>+M84</f>
        <v>1150</v>
      </c>
      <c r="D89" s="139" t="s">
        <v>19</v>
      </c>
      <c r="E89" s="144"/>
      <c r="F89" s="268" t="s">
        <v>343</v>
      </c>
    </row>
    <row r="90" spans="1:26" s="50" customFormat="1" x14ac:dyDescent="0.25">
      <c r="B90" s="57"/>
      <c r="C90" s="241"/>
      <c r="D90" s="241"/>
      <c r="E90" s="241"/>
      <c r="F90" s="241"/>
      <c r="G90" s="241"/>
      <c r="H90" s="241"/>
      <c r="I90" s="241"/>
      <c r="J90" s="241"/>
      <c r="K90" s="241"/>
      <c r="L90" s="241"/>
      <c r="M90" s="241"/>
      <c r="N90" s="241"/>
    </row>
    <row r="91" spans="1:26" s="50" customFormat="1" x14ac:dyDescent="0.25">
      <c r="B91" s="57"/>
      <c r="C91" s="241"/>
      <c r="D91" s="241"/>
      <c r="E91" s="241"/>
      <c r="F91" s="241"/>
      <c r="G91" s="241"/>
      <c r="H91" s="241"/>
      <c r="I91" s="241"/>
      <c r="J91" s="241"/>
      <c r="K91" s="241"/>
      <c r="L91" s="241"/>
      <c r="M91" s="241"/>
      <c r="N91" s="241"/>
    </row>
    <row r="92" spans="1:26" s="50" customFormat="1" ht="15.75" thickBot="1" x14ac:dyDescent="0.3"/>
    <row r="93" spans="1:26" ht="27" thickBot="1" x14ac:dyDescent="0.3">
      <c r="B93" s="327" t="s">
        <v>288</v>
      </c>
      <c r="C93" s="327"/>
      <c r="D93" s="327"/>
      <c r="E93" s="327"/>
      <c r="F93" s="327"/>
      <c r="G93" s="327"/>
      <c r="H93" s="327"/>
      <c r="I93" s="327"/>
      <c r="J93" s="327"/>
      <c r="K93" s="327"/>
      <c r="L93" s="327"/>
      <c r="M93" s="327"/>
      <c r="N93" s="327"/>
    </row>
    <row r="96" spans="1:26" ht="90" x14ac:dyDescent="0.25">
      <c r="B96" s="58" t="s">
        <v>51</v>
      </c>
      <c r="C96" s="58" t="s">
        <v>52</v>
      </c>
      <c r="D96" s="58" t="s">
        <v>53</v>
      </c>
      <c r="E96" s="58" t="s">
        <v>54</v>
      </c>
      <c r="F96" s="58" t="s">
        <v>55</v>
      </c>
      <c r="G96" s="58" t="s">
        <v>56</v>
      </c>
      <c r="H96" s="58" t="s">
        <v>57</v>
      </c>
      <c r="I96" s="58" t="s">
        <v>58</v>
      </c>
      <c r="J96" s="58" t="s">
        <v>59</v>
      </c>
      <c r="K96" s="59" t="s">
        <v>60</v>
      </c>
      <c r="L96" s="58" t="s">
        <v>61</v>
      </c>
      <c r="M96" s="73" t="s">
        <v>62</v>
      </c>
      <c r="N96" s="73" t="s">
        <v>63</v>
      </c>
      <c r="O96" s="328" t="s">
        <v>64</v>
      </c>
      <c r="P96" s="329"/>
      <c r="Q96" s="59" t="s">
        <v>65</v>
      </c>
    </row>
    <row r="97" spans="2:17" s="50" customFormat="1" x14ac:dyDescent="0.2">
      <c r="B97" s="270" t="s">
        <v>66</v>
      </c>
      <c r="C97" s="270" t="s">
        <v>178</v>
      </c>
      <c r="D97" s="270" t="s">
        <v>182</v>
      </c>
      <c r="E97" s="271">
        <v>50</v>
      </c>
      <c r="F97" s="272" t="s">
        <v>67</v>
      </c>
      <c r="G97" s="272" t="s">
        <v>67</v>
      </c>
      <c r="H97" s="272" t="s">
        <v>67</v>
      </c>
      <c r="I97" s="98" t="s">
        <v>68</v>
      </c>
      <c r="J97" s="98" t="s">
        <v>16</v>
      </c>
      <c r="K97" s="98" t="s">
        <v>16</v>
      </c>
      <c r="L97" s="98" t="s">
        <v>16</v>
      </c>
      <c r="M97" s="98" t="s">
        <v>16</v>
      </c>
      <c r="N97" s="98" t="s">
        <v>16</v>
      </c>
      <c r="O97" s="330"/>
      <c r="P97" s="331"/>
      <c r="Q97" s="270" t="s">
        <v>16</v>
      </c>
    </row>
    <row r="98" spans="2:17" s="50" customFormat="1" x14ac:dyDescent="0.2">
      <c r="B98" s="270" t="s">
        <v>66</v>
      </c>
      <c r="C98" s="270" t="s">
        <v>178</v>
      </c>
      <c r="D98" s="270" t="s">
        <v>183</v>
      </c>
      <c r="E98" s="271">
        <v>50</v>
      </c>
      <c r="F98" s="272" t="s">
        <v>67</v>
      </c>
      <c r="G98" s="272" t="s">
        <v>67</v>
      </c>
      <c r="H98" s="272" t="s">
        <v>67</v>
      </c>
      <c r="I98" s="98" t="s">
        <v>68</v>
      </c>
      <c r="J98" s="98" t="s">
        <v>16</v>
      </c>
      <c r="K98" s="98" t="s">
        <v>16</v>
      </c>
      <c r="L98" s="98" t="s">
        <v>16</v>
      </c>
      <c r="M98" s="98" t="s">
        <v>16</v>
      </c>
      <c r="N98" s="98" t="s">
        <v>16</v>
      </c>
      <c r="O98" s="273"/>
      <c r="P98" s="274"/>
      <c r="Q98" s="270" t="s">
        <v>16</v>
      </c>
    </row>
    <row r="99" spans="2:17" s="50" customFormat="1" x14ac:dyDescent="0.2">
      <c r="B99" s="270" t="s">
        <v>66</v>
      </c>
      <c r="C99" s="270" t="s">
        <v>178</v>
      </c>
      <c r="D99" s="270" t="s">
        <v>184</v>
      </c>
      <c r="E99" s="271">
        <v>50</v>
      </c>
      <c r="F99" s="272" t="s">
        <v>67</v>
      </c>
      <c r="G99" s="272" t="s">
        <v>67</v>
      </c>
      <c r="H99" s="272" t="s">
        <v>67</v>
      </c>
      <c r="I99" s="98" t="s">
        <v>68</v>
      </c>
      <c r="J99" s="98" t="s">
        <v>16</v>
      </c>
      <c r="K99" s="98" t="s">
        <v>16</v>
      </c>
      <c r="L99" s="98" t="s">
        <v>16</v>
      </c>
      <c r="M99" s="98" t="s">
        <v>16</v>
      </c>
      <c r="N99" s="98" t="s">
        <v>16</v>
      </c>
      <c r="O99" s="273"/>
      <c r="P99" s="274"/>
      <c r="Q99" s="270" t="s">
        <v>16</v>
      </c>
    </row>
    <row r="100" spans="2:17" s="50" customFormat="1" x14ac:dyDescent="0.2">
      <c r="B100" s="270" t="s">
        <v>66</v>
      </c>
      <c r="C100" s="270" t="s">
        <v>178</v>
      </c>
      <c r="D100" s="270" t="s">
        <v>185</v>
      </c>
      <c r="E100" s="271">
        <v>50</v>
      </c>
      <c r="F100" s="272" t="s">
        <v>67</v>
      </c>
      <c r="G100" s="272" t="s">
        <v>67</v>
      </c>
      <c r="H100" s="272" t="s">
        <v>67</v>
      </c>
      <c r="I100" s="98" t="s">
        <v>68</v>
      </c>
      <c r="J100" s="98" t="s">
        <v>16</v>
      </c>
      <c r="K100" s="98" t="s">
        <v>16</v>
      </c>
      <c r="L100" s="98" t="s">
        <v>16</v>
      </c>
      <c r="M100" s="98" t="s">
        <v>16</v>
      </c>
      <c r="N100" s="98" t="s">
        <v>16</v>
      </c>
      <c r="O100" s="273"/>
      <c r="P100" s="274"/>
      <c r="Q100" s="270" t="s">
        <v>16</v>
      </c>
    </row>
    <row r="101" spans="2:17" s="50" customFormat="1" x14ac:dyDescent="0.2">
      <c r="B101" s="270" t="s">
        <v>66</v>
      </c>
      <c r="C101" s="270" t="s">
        <v>178</v>
      </c>
      <c r="D101" s="270" t="s">
        <v>185</v>
      </c>
      <c r="E101" s="271">
        <v>50</v>
      </c>
      <c r="F101" s="272" t="s">
        <v>67</v>
      </c>
      <c r="G101" s="272" t="s">
        <v>67</v>
      </c>
      <c r="H101" s="272" t="s">
        <v>67</v>
      </c>
      <c r="I101" s="98" t="s">
        <v>68</v>
      </c>
      <c r="J101" s="98" t="s">
        <v>16</v>
      </c>
      <c r="K101" s="98" t="s">
        <v>16</v>
      </c>
      <c r="L101" s="98" t="s">
        <v>16</v>
      </c>
      <c r="M101" s="98" t="s">
        <v>16</v>
      </c>
      <c r="N101" s="98" t="s">
        <v>16</v>
      </c>
      <c r="O101" s="273"/>
      <c r="P101" s="274"/>
      <c r="Q101" s="270" t="s">
        <v>16</v>
      </c>
    </row>
    <row r="102" spans="2:17" s="50" customFormat="1" x14ac:dyDescent="0.2">
      <c r="B102" s="270" t="s">
        <v>66</v>
      </c>
      <c r="C102" s="270" t="s">
        <v>178</v>
      </c>
      <c r="D102" s="270" t="s">
        <v>186</v>
      </c>
      <c r="E102" s="271">
        <v>50</v>
      </c>
      <c r="F102" s="272" t="s">
        <v>67</v>
      </c>
      <c r="G102" s="272" t="s">
        <v>67</v>
      </c>
      <c r="H102" s="272" t="s">
        <v>67</v>
      </c>
      <c r="I102" s="98" t="s">
        <v>68</v>
      </c>
      <c r="J102" s="98" t="s">
        <v>16</v>
      </c>
      <c r="K102" s="98" t="s">
        <v>16</v>
      </c>
      <c r="L102" s="98" t="s">
        <v>16</v>
      </c>
      <c r="M102" s="98" t="s">
        <v>16</v>
      </c>
      <c r="N102" s="98" t="s">
        <v>16</v>
      </c>
      <c r="O102" s="273"/>
      <c r="P102" s="274"/>
      <c r="Q102" s="270" t="s">
        <v>16</v>
      </c>
    </row>
    <row r="103" spans="2:17" s="50" customFormat="1" x14ac:dyDescent="0.2">
      <c r="B103" s="270" t="s">
        <v>66</v>
      </c>
      <c r="C103" s="270" t="s">
        <v>178</v>
      </c>
      <c r="D103" s="270" t="s">
        <v>187</v>
      </c>
      <c r="E103" s="271">
        <v>50</v>
      </c>
      <c r="F103" s="272" t="s">
        <v>67</v>
      </c>
      <c r="G103" s="272" t="s">
        <v>67</v>
      </c>
      <c r="H103" s="272" t="s">
        <v>67</v>
      </c>
      <c r="I103" s="98" t="s">
        <v>68</v>
      </c>
      <c r="J103" s="98" t="s">
        <v>16</v>
      </c>
      <c r="K103" s="98" t="s">
        <v>16</v>
      </c>
      <c r="L103" s="98" t="s">
        <v>16</v>
      </c>
      <c r="M103" s="98" t="s">
        <v>16</v>
      </c>
      <c r="N103" s="98" t="s">
        <v>16</v>
      </c>
      <c r="O103" s="273"/>
      <c r="P103" s="274"/>
      <c r="Q103" s="270" t="s">
        <v>16</v>
      </c>
    </row>
    <row r="104" spans="2:17" s="50" customFormat="1" x14ac:dyDescent="0.2">
      <c r="B104" s="270" t="s">
        <v>66</v>
      </c>
      <c r="C104" s="270" t="s">
        <v>178</v>
      </c>
      <c r="D104" s="270" t="s">
        <v>188</v>
      </c>
      <c r="E104" s="271">
        <v>50</v>
      </c>
      <c r="F104" s="272" t="s">
        <v>67</v>
      </c>
      <c r="G104" s="272" t="s">
        <v>67</v>
      </c>
      <c r="H104" s="272" t="s">
        <v>67</v>
      </c>
      <c r="I104" s="98" t="s">
        <v>68</v>
      </c>
      <c r="J104" s="98" t="s">
        <v>16</v>
      </c>
      <c r="K104" s="98" t="s">
        <v>16</v>
      </c>
      <c r="L104" s="98" t="s">
        <v>16</v>
      </c>
      <c r="M104" s="98" t="s">
        <v>16</v>
      </c>
      <c r="N104" s="98" t="s">
        <v>16</v>
      </c>
      <c r="O104" s="273"/>
      <c r="P104" s="274"/>
      <c r="Q104" s="270" t="s">
        <v>16</v>
      </c>
    </row>
    <row r="105" spans="2:17" s="50" customFormat="1" x14ac:dyDescent="0.2">
      <c r="B105" s="270" t="s">
        <v>66</v>
      </c>
      <c r="C105" s="270" t="s">
        <v>178</v>
      </c>
      <c r="D105" s="270" t="s">
        <v>189</v>
      </c>
      <c r="E105" s="271">
        <v>50</v>
      </c>
      <c r="F105" s="272" t="s">
        <v>67</v>
      </c>
      <c r="G105" s="272" t="s">
        <v>67</v>
      </c>
      <c r="H105" s="272" t="s">
        <v>67</v>
      </c>
      <c r="I105" s="98" t="s">
        <v>68</v>
      </c>
      <c r="J105" s="98" t="s">
        <v>16</v>
      </c>
      <c r="K105" s="98" t="s">
        <v>16</v>
      </c>
      <c r="L105" s="98" t="s">
        <v>16</v>
      </c>
      <c r="M105" s="98" t="s">
        <v>16</v>
      </c>
      <c r="N105" s="98" t="s">
        <v>16</v>
      </c>
      <c r="O105" s="273"/>
      <c r="P105" s="274"/>
      <c r="Q105" s="270" t="s">
        <v>16</v>
      </c>
    </row>
    <row r="106" spans="2:17" s="50" customFormat="1" x14ac:dyDescent="0.2">
      <c r="B106" s="270" t="s">
        <v>66</v>
      </c>
      <c r="C106" s="270" t="s">
        <v>178</v>
      </c>
      <c r="D106" s="270" t="s">
        <v>190</v>
      </c>
      <c r="E106" s="271">
        <v>50</v>
      </c>
      <c r="F106" s="272" t="s">
        <v>67</v>
      </c>
      <c r="G106" s="272" t="s">
        <v>67</v>
      </c>
      <c r="H106" s="272" t="s">
        <v>67</v>
      </c>
      <c r="I106" s="98" t="s">
        <v>68</v>
      </c>
      <c r="J106" s="98" t="s">
        <v>16</v>
      </c>
      <c r="K106" s="98" t="s">
        <v>16</v>
      </c>
      <c r="L106" s="98" t="s">
        <v>16</v>
      </c>
      <c r="M106" s="98" t="s">
        <v>16</v>
      </c>
      <c r="N106" s="98" t="s">
        <v>16</v>
      </c>
      <c r="O106" s="273"/>
      <c r="P106" s="274"/>
      <c r="Q106" s="270" t="s">
        <v>16</v>
      </c>
    </row>
    <row r="107" spans="2:17" s="50" customFormat="1" x14ac:dyDescent="0.2">
      <c r="B107" s="270" t="s">
        <v>66</v>
      </c>
      <c r="C107" s="270" t="s">
        <v>178</v>
      </c>
      <c r="D107" s="270" t="s">
        <v>191</v>
      </c>
      <c r="E107" s="271">
        <v>50</v>
      </c>
      <c r="F107" s="272" t="s">
        <v>67</v>
      </c>
      <c r="G107" s="272" t="s">
        <v>67</v>
      </c>
      <c r="H107" s="272" t="s">
        <v>67</v>
      </c>
      <c r="I107" s="98" t="s">
        <v>68</v>
      </c>
      <c r="J107" s="98" t="s">
        <v>16</v>
      </c>
      <c r="K107" s="98" t="s">
        <v>16</v>
      </c>
      <c r="L107" s="98" t="s">
        <v>16</v>
      </c>
      <c r="M107" s="98" t="s">
        <v>16</v>
      </c>
      <c r="N107" s="98" t="s">
        <v>16</v>
      </c>
      <c r="O107" s="273"/>
      <c r="P107" s="274"/>
      <c r="Q107" s="270" t="s">
        <v>16</v>
      </c>
    </row>
    <row r="108" spans="2:17" s="50" customFormat="1" x14ac:dyDescent="0.2">
      <c r="B108" s="270" t="s">
        <v>66</v>
      </c>
      <c r="C108" s="270" t="s">
        <v>178</v>
      </c>
      <c r="D108" s="270" t="s">
        <v>191</v>
      </c>
      <c r="E108" s="271">
        <v>50</v>
      </c>
      <c r="F108" s="272" t="s">
        <v>67</v>
      </c>
      <c r="G108" s="272" t="s">
        <v>67</v>
      </c>
      <c r="H108" s="272" t="s">
        <v>67</v>
      </c>
      <c r="I108" s="98" t="s">
        <v>68</v>
      </c>
      <c r="J108" s="98" t="s">
        <v>16</v>
      </c>
      <c r="K108" s="98" t="s">
        <v>16</v>
      </c>
      <c r="L108" s="98" t="s">
        <v>16</v>
      </c>
      <c r="M108" s="98" t="s">
        <v>16</v>
      </c>
      <c r="N108" s="98" t="s">
        <v>16</v>
      </c>
      <c r="O108" s="273"/>
      <c r="P108" s="274"/>
      <c r="Q108" s="270" t="s">
        <v>16</v>
      </c>
    </row>
    <row r="109" spans="2:17" s="50" customFormat="1" x14ac:dyDescent="0.2">
      <c r="B109" s="270" t="s">
        <v>66</v>
      </c>
      <c r="C109" s="270" t="s">
        <v>178</v>
      </c>
      <c r="D109" s="270" t="s">
        <v>192</v>
      </c>
      <c r="E109" s="271">
        <v>46</v>
      </c>
      <c r="F109" s="272" t="s">
        <v>67</v>
      </c>
      <c r="G109" s="272" t="s">
        <v>67</v>
      </c>
      <c r="H109" s="272" t="s">
        <v>67</v>
      </c>
      <c r="I109" s="98" t="s">
        <v>68</v>
      </c>
      <c r="J109" s="98" t="s">
        <v>16</v>
      </c>
      <c r="K109" s="98" t="s">
        <v>16</v>
      </c>
      <c r="L109" s="98" t="s">
        <v>16</v>
      </c>
      <c r="M109" s="98" t="s">
        <v>16</v>
      </c>
      <c r="N109" s="98" t="s">
        <v>16</v>
      </c>
      <c r="O109" s="273"/>
      <c r="P109" s="274"/>
      <c r="Q109" s="270" t="s">
        <v>16</v>
      </c>
    </row>
    <row r="110" spans="2:17" s="50" customFormat="1" ht="24" x14ac:dyDescent="0.2">
      <c r="B110" s="270" t="s">
        <v>66</v>
      </c>
      <c r="C110" s="270" t="s">
        <v>178</v>
      </c>
      <c r="D110" s="270" t="s">
        <v>193</v>
      </c>
      <c r="E110" s="271">
        <v>46</v>
      </c>
      <c r="F110" s="272" t="s">
        <v>67</v>
      </c>
      <c r="G110" s="272" t="s">
        <v>67</v>
      </c>
      <c r="H110" s="272" t="s">
        <v>67</v>
      </c>
      <c r="I110" s="98" t="s">
        <v>68</v>
      </c>
      <c r="J110" s="98" t="s">
        <v>16</v>
      </c>
      <c r="K110" s="98" t="s">
        <v>16</v>
      </c>
      <c r="L110" s="98" t="s">
        <v>16</v>
      </c>
      <c r="M110" s="98" t="s">
        <v>16</v>
      </c>
      <c r="N110" s="98" t="s">
        <v>16</v>
      </c>
      <c r="O110" s="273"/>
      <c r="P110" s="274"/>
      <c r="Q110" s="270" t="s">
        <v>16</v>
      </c>
    </row>
    <row r="111" spans="2:17" s="50" customFormat="1" ht="24" x14ac:dyDescent="0.2">
      <c r="B111" s="270" t="s">
        <v>66</v>
      </c>
      <c r="C111" s="270" t="s">
        <v>178</v>
      </c>
      <c r="D111" s="270" t="s">
        <v>194</v>
      </c>
      <c r="E111" s="271">
        <v>46</v>
      </c>
      <c r="F111" s="272" t="s">
        <v>67</v>
      </c>
      <c r="G111" s="272" t="s">
        <v>67</v>
      </c>
      <c r="H111" s="272" t="s">
        <v>67</v>
      </c>
      <c r="I111" s="98" t="s">
        <v>68</v>
      </c>
      <c r="J111" s="98" t="s">
        <v>16</v>
      </c>
      <c r="K111" s="98" t="s">
        <v>16</v>
      </c>
      <c r="L111" s="98" t="s">
        <v>16</v>
      </c>
      <c r="M111" s="98" t="s">
        <v>16</v>
      </c>
      <c r="N111" s="98" t="s">
        <v>16</v>
      </c>
      <c r="O111" s="273"/>
      <c r="P111" s="274"/>
      <c r="Q111" s="270" t="s">
        <v>16</v>
      </c>
    </row>
    <row r="112" spans="2:17" s="50" customFormat="1" x14ac:dyDescent="0.2">
      <c r="B112" s="270" t="s">
        <v>66</v>
      </c>
      <c r="C112" s="270" t="s">
        <v>178</v>
      </c>
      <c r="D112" s="270" t="s">
        <v>195</v>
      </c>
      <c r="E112" s="271">
        <v>46</v>
      </c>
      <c r="F112" s="272" t="s">
        <v>67</v>
      </c>
      <c r="G112" s="272" t="s">
        <v>67</v>
      </c>
      <c r="H112" s="272" t="s">
        <v>67</v>
      </c>
      <c r="I112" s="98" t="s">
        <v>68</v>
      </c>
      <c r="J112" s="98" t="s">
        <v>16</v>
      </c>
      <c r="K112" s="98" t="s">
        <v>16</v>
      </c>
      <c r="L112" s="98" t="s">
        <v>16</v>
      </c>
      <c r="M112" s="98" t="s">
        <v>16</v>
      </c>
      <c r="N112" s="98" t="s">
        <v>16</v>
      </c>
      <c r="O112" s="273"/>
      <c r="P112" s="274"/>
      <c r="Q112" s="270" t="s">
        <v>16</v>
      </c>
    </row>
    <row r="113" spans="2:17" s="50" customFormat="1" x14ac:dyDescent="0.2">
      <c r="B113" s="270" t="s">
        <v>66</v>
      </c>
      <c r="C113" s="270" t="s">
        <v>178</v>
      </c>
      <c r="D113" s="270" t="s">
        <v>196</v>
      </c>
      <c r="E113" s="271">
        <v>46</v>
      </c>
      <c r="F113" s="272" t="s">
        <v>67</v>
      </c>
      <c r="G113" s="272" t="s">
        <v>67</v>
      </c>
      <c r="H113" s="272" t="s">
        <v>67</v>
      </c>
      <c r="I113" s="98" t="s">
        <v>68</v>
      </c>
      <c r="J113" s="98" t="s">
        <v>16</v>
      </c>
      <c r="K113" s="98" t="s">
        <v>16</v>
      </c>
      <c r="L113" s="98" t="s">
        <v>16</v>
      </c>
      <c r="M113" s="98" t="s">
        <v>16</v>
      </c>
      <c r="N113" s="98" t="s">
        <v>16</v>
      </c>
      <c r="O113" s="273"/>
      <c r="P113" s="274"/>
      <c r="Q113" s="270" t="s">
        <v>16</v>
      </c>
    </row>
    <row r="114" spans="2:17" s="50" customFormat="1" x14ac:dyDescent="0.2">
      <c r="B114" s="270" t="s">
        <v>66</v>
      </c>
      <c r="C114" s="270" t="s">
        <v>178</v>
      </c>
      <c r="D114" s="270" t="s">
        <v>197</v>
      </c>
      <c r="E114" s="271">
        <v>55</v>
      </c>
      <c r="F114" s="272" t="s">
        <v>67</v>
      </c>
      <c r="G114" s="272" t="s">
        <v>67</v>
      </c>
      <c r="H114" s="272" t="s">
        <v>67</v>
      </c>
      <c r="I114" s="98" t="s">
        <v>68</v>
      </c>
      <c r="J114" s="98" t="s">
        <v>16</v>
      </c>
      <c r="K114" s="98" t="s">
        <v>16</v>
      </c>
      <c r="L114" s="98" t="s">
        <v>16</v>
      </c>
      <c r="M114" s="98" t="s">
        <v>16</v>
      </c>
      <c r="N114" s="98" t="s">
        <v>16</v>
      </c>
      <c r="O114" s="273"/>
      <c r="P114" s="274"/>
      <c r="Q114" s="270" t="s">
        <v>16</v>
      </c>
    </row>
    <row r="115" spans="2:17" s="50" customFormat="1" x14ac:dyDescent="0.2">
      <c r="B115" s="270" t="s">
        <v>66</v>
      </c>
      <c r="C115" s="270" t="s">
        <v>178</v>
      </c>
      <c r="D115" s="270" t="s">
        <v>198</v>
      </c>
      <c r="E115" s="271">
        <v>55</v>
      </c>
      <c r="F115" s="272" t="s">
        <v>67</v>
      </c>
      <c r="G115" s="272" t="s">
        <v>67</v>
      </c>
      <c r="H115" s="272" t="s">
        <v>67</v>
      </c>
      <c r="I115" s="98" t="s">
        <v>68</v>
      </c>
      <c r="J115" s="98" t="s">
        <v>16</v>
      </c>
      <c r="K115" s="98" t="s">
        <v>16</v>
      </c>
      <c r="L115" s="98" t="s">
        <v>16</v>
      </c>
      <c r="M115" s="98" t="s">
        <v>16</v>
      </c>
      <c r="N115" s="98" t="s">
        <v>16</v>
      </c>
      <c r="O115" s="273"/>
      <c r="P115" s="274"/>
      <c r="Q115" s="270" t="s">
        <v>16</v>
      </c>
    </row>
    <row r="116" spans="2:17" s="50" customFormat="1" x14ac:dyDescent="0.2">
      <c r="B116" s="270" t="s">
        <v>66</v>
      </c>
      <c r="C116" s="270" t="s">
        <v>178</v>
      </c>
      <c r="D116" s="270" t="s">
        <v>199</v>
      </c>
      <c r="E116" s="271">
        <v>50</v>
      </c>
      <c r="F116" s="272" t="s">
        <v>67</v>
      </c>
      <c r="G116" s="272" t="s">
        <v>67</v>
      </c>
      <c r="H116" s="272" t="s">
        <v>67</v>
      </c>
      <c r="I116" s="98" t="s">
        <v>68</v>
      </c>
      <c r="J116" s="98" t="s">
        <v>16</v>
      </c>
      <c r="K116" s="98" t="s">
        <v>16</v>
      </c>
      <c r="L116" s="98" t="s">
        <v>16</v>
      </c>
      <c r="M116" s="98" t="s">
        <v>16</v>
      </c>
      <c r="N116" s="98" t="s">
        <v>16</v>
      </c>
      <c r="O116" s="273"/>
      <c r="P116" s="274"/>
      <c r="Q116" s="270" t="s">
        <v>16</v>
      </c>
    </row>
    <row r="117" spans="2:17" s="50" customFormat="1" ht="24" x14ac:dyDescent="0.2">
      <c r="B117" s="270" t="s">
        <v>66</v>
      </c>
      <c r="C117" s="270" t="s">
        <v>178</v>
      </c>
      <c r="D117" s="270" t="s">
        <v>200</v>
      </c>
      <c r="E117" s="271">
        <v>50</v>
      </c>
      <c r="F117" s="272" t="s">
        <v>67</v>
      </c>
      <c r="G117" s="272" t="s">
        <v>67</v>
      </c>
      <c r="H117" s="272" t="s">
        <v>67</v>
      </c>
      <c r="I117" s="98" t="s">
        <v>68</v>
      </c>
      <c r="J117" s="98" t="s">
        <v>16</v>
      </c>
      <c r="K117" s="98" t="s">
        <v>16</v>
      </c>
      <c r="L117" s="98" t="s">
        <v>16</v>
      </c>
      <c r="M117" s="98" t="s">
        <v>16</v>
      </c>
      <c r="N117" s="98" t="s">
        <v>16</v>
      </c>
      <c r="O117" s="273"/>
      <c r="P117" s="274"/>
      <c r="Q117" s="270" t="s">
        <v>16</v>
      </c>
    </row>
    <row r="118" spans="2:17" s="50" customFormat="1" x14ac:dyDescent="0.2">
      <c r="B118" s="270" t="s">
        <v>66</v>
      </c>
      <c r="C118" s="270" t="s">
        <v>178</v>
      </c>
      <c r="D118" s="270" t="s">
        <v>201</v>
      </c>
      <c r="E118" s="271">
        <v>50</v>
      </c>
      <c r="F118" s="272" t="s">
        <v>67</v>
      </c>
      <c r="G118" s="272" t="s">
        <v>67</v>
      </c>
      <c r="H118" s="272" t="s">
        <v>67</v>
      </c>
      <c r="I118" s="98" t="s">
        <v>68</v>
      </c>
      <c r="J118" s="98" t="s">
        <v>16</v>
      </c>
      <c r="K118" s="98" t="s">
        <v>16</v>
      </c>
      <c r="L118" s="98" t="s">
        <v>16</v>
      </c>
      <c r="M118" s="98" t="s">
        <v>16</v>
      </c>
      <c r="N118" s="98" t="s">
        <v>16</v>
      </c>
      <c r="O118" s="273"/>
      <c r="P118" s="274"/>
      <c r="Q118" s="270" t="s">
        <v>16</v>
      </c>
    </row>
    <row r="119" spans="2:17" s="50" customFormat="1" x14ac:dyDescent="0.25">
      <c r="B119" s="50" t="s">
        <v>71</v>
      </c>
    </row>
    <row r="121" spans="2:17" ht="15.75" thickBot="1" x14ac:dyDescent="0.3"/>
    <row r="122" spans="2:17" s="116" customFormat="1" ht="27" thickBot="1" x14ac:dyDescent="0.3">
      <c r="B122" s="327" t="s">
        <v>289</v>
      </c>
      <c r="C122" s="327"/>
      <c r="D122" s="327"/>
      <c r="E122" s="327"/>
      <c r="F122" s="327"/>
      <c r="G122" s="327"/>
      <c r="H122" s="327"/>
      <c r="I122" s="327"/>
      <c r="J122" s="327"/>
      <c r="K122" s="327"/>
      <c r="L122" s="327"/>
      <c r="M122" s="327"/>
      <c r="N122" s="327"/>
    </row>
    <row r="123" spans="2:17" s="116" customFormat="1" x14ac:dyDescent="0.25"/>
    <row r="124" spans="2:17" s="116" customFormat="1" x14ac:dyDescent="0.25"/>
    <row r="125" spans="2:17" s="116" customFormat="1" ht="90" x14ac:dyDescent="0.25">
      <c r="B125" s="243" t="s">
        <v>51</v>
      </c>
      <c r="C125" s="243" t="s">
        <v>52</v>
      </c>
      <c r="D125" s="243" t="s">
        <v>53</v>
      </c>
      <c r="E125" s="243" t="s">
        <v>54</v>
      </c>
      <c r="F125" s="243" t="s">
        <v>55</v>
      </c>
      <c r="G125" s="243" t="s">
        <v>56</v>
      </c>
      <c r="H125" s="243" t="s">
        <v>57</v>
      </c>
      <c r="I125" s="243" t="s">
        <v>58</v>
      </c>
      <c r="J125" s="243" t="s">
        <v>59</v>
      </c>
      <c r="K125" s="145" t="s">
        <v>60</v>
      </c>
      <c r="L125" s="243" t="s">
        <v>61</v>
      </c>
      <c r="M125" s="243" t="s">
        <v>62</v>
      </c>
      <c r="N125" s="243" t="s">
        <v>63</v>
      </c>
      <c r="O125" s="177" t="s">
        <v>64</v>
      </c>
      <c r="P125" s="145" t="s">
        <v>65</v>
      </c>
    </row>
    <row r="126" spans="2:17" s="137" customFormat="1" ht="24" x14ac:dyDescent="0.2">
      <c r="B126" s="275" t="s">
        <v>66</v>
      </c>
      <c r="C126" s="275" t="s">
        <v>256</v>
      </c>
      <c r="D126" s="275" t="s">
        <v>159</v>
      </c>
      <c r="E126" s="276" t="s">
        <v>177</v>
      </c>
      <c r="F126" s="277" t="s">
        <v>67</v>
      </c>
      <c r="G126" s="277" t="s">
        <v>67</v>
      </c>
      <c r="H126" s="277" t="s">
        <v>67</v>
      </c>
      <c r="I126" s="278" t="s">
        <v>68</v>
      </c>
      <c r="J126" s="278" t="s">
        <v>16</v>
      </c>
      <c r="K126" s="278" t="s">
        <v>16</v>
      </c>
      <c r="L126" s="278" t="s">
        <v>16</v>
      </c>
      <c r="M126" s="278" t="s">
        <v>16</v>
      </c>
      <c r="N126" s="278" t="s">
        <v>16</v>
      </c>
      <c r="O126" s="279"/>
      <c r="P126" s="198" t="s">
        <v>16</v>
      </c>
    </row>
    <row r="127" spans="2:17" s="137" customFormat="1" x14ac:dyDescent="0.2">
      <c r="B127" s="275" t="s">
        <v>66</v>
      </c>
      <c r="C127" s="275" t="s">
        <v>256</v>
      </c>
      <c r="D127" s="275" t="s">
        <v>160</v>
      </c>
      <c r="E127" s="276" t="s">
        <v>177</v>
      </c>
      <c r="F127" s="277" t="s">
        <v>67</v>
      </c>
      <c r="G127" s="277" t="s">
        <v>67</v>
      </c>
      <c r="H127" s="277" t="s">
        <v>67</v>
      </c>
      <c r="I127" s="278" t="s">
        <v>68</v>
      </c>
      <c r="J127" s="280"/>
      <c r="K127" s="278" t="s">
        <v>16</v>
      </c>
      <c r="L127" s="278" t="s">
        <v>16</v>
      </c>
      <c r="M127" s="278" t="s">
        <v>16</v>
      </c>
      <c r="N127" s="278" t="s">
        <v>16</v>
      </c>
      <c r="O127" s="279"/>
      <c r="P127" s="198" t="s">
        <v>16</v>
      </c>
    </row>
    <row r="128" spans="2:17" s="137" customFormat="1" x14ac:dyDescent="0.2">
      <c r="B128" s="275" t="s">
        <v>66</v>
      </c>
      <c r="C128" s="275" t="s">
        <v>256</v>
      </c>
      <c r="D128" s="275" t="s">
        <v>161</v>
      </c>
      <c r="E128" s="276" t="s">
        <v>177</v>
      </c>
      <c r="F128" s="277" t="s">
        <v>67</v>
      </c>
      <c r="G128" s="277" t="s">
        <v>67</v>
      </c>
      <c r="H128" s="277" t="s">
        <v>67</v>
      </c>
      <c r="I128" s="278" t="s">
        <v>68</v>
      </c>
      <c r="J128" s="278" t="s">
        <v>16</v>
      </c>
      <c r="K128" s="278" t="s">
        <v>16</v>
      </c>
      <c r="L128" s="278" t="s">
        <v>16</v>
      </c>
      <c r="M128" s="278" t="s">
        <v>16</v>
      </c>
      <c r="N128" s="278" t="s">
        <v>16</v>
      </c>
      <c r="O128" s="279"/>
      <c r="P128" s="198" t="s">
        <v>16</v>
      </c>
    </row>
    <row r="129" spans="2:16" s="137" customFormat="1" x14ac:dyDescent="0.2">
      <c r="B129" s="275" t="s">
        <v>66</v>
      </c>
      <c r="C129" s="275" t="s">
        <v>256</v>
      </c>
      <c r="D129" s="275" t="s">
        <v>162</v>
      </c>
      <c r="E129" s="276" t="s">
        <v>177</v>
      </c>
      <c r="F129" s="277" t="s">
        <v>67</v>
      </c>
      <c r="G129" s="277" t="s">
        <v>67</v>
      </c>
      <c r="H129" s="277" t="s">
        <v>67</v>
      </c>
      <c r="I129" s="278" t="s">
        <v>68</v>
      </c>
      <c r="J129" s="278" t="s">
        <v>16</v>
      </c>
      <c r="K129" s="278" t="s">
        <v>16</v>
      </c>
      <c r="L129" s="278" t="s">
        <v>16</v>
      </c>
      <c r="M129" s="278" t="s">
        <v>16</v>
      </c>
      <c r="N129" s="278" t="s">
        <v>16</v>
      </c>
      <c r="O129" s="279"/>
      <c r="P129" s="198" t="s">
        <v>16</v>
      </c>
    </row>
    <row r="130" spans="2:16" s="137" customFormat="1" x14ac:dyDescent="0.2">
      <c r="B130" s="275" t="s">
        <v>66</v>
      </c>
      <c r="C130" s="275" t="s">
        <v>256</v>
      </c>
      <c r="D130" s="275" t="s">
        <v>163</v>
      </c>
      <c r="E130" s="276" t="s">
        <v>177</v>
      </c>
      <c r="F130" s="277" t="s">
        <v>67</v>
      </c>
      <c r="G130" s="277" t="s">
        <v>67</v>
      </c>
      <c r="H130" s="277" t="s">
        <v>67</v>
      </c>
      <c r="I130" s="278" t="s">
        <v>68</v>
      </c>
      <c r="J130" s="278" t="s">
        <v>16</v>
      </c>
      <c r="K130" s="278" t="s">
        <v>16</v>
      </c>
      <c r="L130" s="278" t="s">
        <v>16</v>
      </c>
      <c r="M130" s="278" t="s">
        <v>16</v>
      </c>
      <c r="N130" s="278" t="s">
        <v>16</v>
      </c>
      <c r="O130" s="279"/>
      <c r="P130" s="198" t="s">
        <v>16</v>
      </c>
    </row>
    <row r="131" spans="2:16" s="137" customFormat="1" x14ac:dyDescent="0.2">
      <c r="B131" s="275" t="s">
        <v>66</v>
      </c>
      <c r="C131" s="275" t="s">
        <v>256</v>
      </c>
      <c r="D131" s="275" t="s">
        <v>164</v>
      </c>
      <c r="E131" s="276" t="s">
        <v>177</v>
      </c>
      <c r="F131" s="277" t="s">
        <v>67</v>
      </c>
      <c r="G131" s="277" t="s">
        <v>67</v>
      </c>
      <c r="H131" s="277" t="s">
        <v>67</v>
      </c>
      <c r="I131" s="278" t="s">
        <v>68</v>
      </c>
      <c r="J131" s="278" t="s">
        <v>16</v>
      </c>
      <c r="K131" s="278" t="s">
        <v>16</v>
      </c>
      <c r="L131" s="278" t="s">
        <v>16</v>
      </c>
      <c r="M131" s="278" t="s">
        <v>16</v>
      </c>
      <c r="N131" s="278" t="s">
        <v>16</v>
      </c>
      <c r="O131" s="279"/>
      <c r="P131" s="198" t="s">
        <v>16</v>
      </c>
    </row>
    <row r="132" spans="2:16" s="137" customFormat="1" x14ac:dyDescent="0.2">
      <c r="B132" s="275" t="s">
        <v>66</v>
      </c>
      <c r="C132" s="275" t="s">
        <v>256</v>
      </c>
      <c r="D132" s="275" t="s">
        <v>165</v>
      </c>
      <c r="E132" s="276" t="s">
        <v>177</v>
      </c>
      <c r="F132" s="277" t="s">
        <v>67</v>
      </c>
      <c r="G132" s="277" t="s">
        <v>67</v>
      </c>
      <c r="H132" s="277" t="s">
        <v>67</v>
      </c>
      <c r="I132" s="278" t="s">
        <v>68</v>
      </c>
      <c r="J132" s="278" t="s">
        <v>16</v>
      </c>
      <c r="K132" s="278" t="s">
        <v>16</v>
      </c>
      <c r="L132" s="278" t="s">
        <v>16</v>
      </c>
      <c r="M132" s="278" t="s">
        <v>16</v>
      </c>
      <c r="N132" s="278" t="s">
        <v>16</v>
      </c>
      <c r="O132" s="279"/>
      <c r="P132" s="198" t="s">
        <v>16</v>
      </c>
    </row>
    <row r="133" spans="2:16" s="137" customFormat="1" x14ac:dyDescent="0.2">
      <c r="B133" s="275" t="s">
        <v>66</v>
      </c>
      <c r="C133" s="275" t="s">
        <v>256</v>
      </c>
      <c r="D133" s="275" t="s">
        <v>166</v>
      </c>
      <c r="E133" s="276" t="s">
        <v>177</v>
      </c>
      <c r="F133" s="277" t="s">
        <v>67</v>
      </c>
      <c r="G133" s="277" t="s">
        <v>67</v>
      </c>
      <c r="H133" s="277" t="s">
        <v>67</v>
      </c>
      <c r="I133" s="278" t="s">
        <v>68</v>
      </c>
      <c r="J133" s="278" t="s">
        <v>16</v>
      </c>
      <c r="K133" s="278" t="s">
        <v>16</v>
      </c>
      <c r="L133" s="278" t="s">
        <v>16</v>
      </c>
      <c r="M133" s="278" t="s">
        <v>16</v>
      </c>
      <c r="N133" s="278" t="s">
        <v>16</v>
      </c>
      <c r="O133" s="279"/>
      <c r="P133" s="198" t="s">
        <v>16</v>
      </c>
    </row>
    <row r="134" spans="2:16" s="137" customFormat="1" x14ac:dyDescent="0.2">
      <c r="B134" s="275" t="s">
        <v>66</v>
      </c>
      <c r="C134" s="275" t="s">
        <v>256</v>
      </c>
      <c r="D134" s="275" t="s">
        <v>167</v>
      </c>
      <c r="E134" s="276" t="s">
        <v>177</v>
      </c>
      <c r="F134" s="277" t="s">
        <v>67</v>
      </c>
      <c r="G134" s="277" t="s">
        <v>67</v>
      </c>
      <c r="H134" s="277" t="s">
        <v>67</v>
      </c>
      <c r="I134" s="278" t="s">
        <v>68</v>
      </c>
      <c r="J134" s="278" t="s">
        <v>16</v>
      </c>
      <c r="K134" s="278" t="s">
        <v>16</v>
      </c>
      <c r="L134" s="278" t="s">
        <v>16</v>
      </c>
      <c r="M134" s="278" t="s">
        <v>16</v>
      </c>
      <c r="N134" s="278" t="s">
        <v>16</v>
      </c>
      <c r="O134" s="279"/>
      <c r="P134" s="198" t="s">
        <v>16</v>
      </c>
    </row>
    <row r="135" spans="2:16" s="137" customFormat="1" x14ac:dyDescent="0.2">
      <c r="B135" s="275" t="s">
        <v>66</v>
      </c>
      <c r="C135" s="275" t="s">
        <v>256</v>
      </c>
      <c r="D135" s="275" t="s">
        <v>168</v>
      </c>
      <c r="E135" s="276" t="s">
        <v>177</v>
      </c>
      <c r="F135" s="277" t="s">
        <v>67</v>
      </c>
      <c r="G135" s="277" t="s">
        <v>67</v>
      </c>
      <c r="H135" s="277" t="s">
        <v>67</v>
      </c>
      <c r="I135" s="278" t="s">
        <v>68</v>
      </c>
      <c r="J135" s="278" t="s">
        <v>16</v>
      </c>
      <c r="K135" s="278" t="s">
        <v>16</v>
      </c>
      <c r="L135" s="278" t="s">
        <v>16</v>
      </c>
      <c r="M135" s="278" t="s">
        <v>16</v>
      </c>
      <c r="N135" s="278" t="s">
        <v>16</v>
      </c>
      <c r="O135" s="279"/>
      <c r="P135" s="198" t="s">
        <v>16</v>
      </c>
    </row>
    <row r="136" spans="2:16" s="137" customFormat="1" x14ac:dyDescent="0.2">
      <c r="B136" s="275" t="s">
        <v>66</v>
      </c>
      <c r="C136" s="275" t="s">
        <v>256</v>
      </c>
      <c r="D136" s="275" t="s">
        <v>169</v>
      </c>
      <c r="E136" s="276" t="s">
        <v>177</v>
      </c>
      <c r="F136" s="277" t="s">
        <v>67</v>
      </c>
      <c r="G136" s="277" t="s">
        <v>67</v>
      </c>
      <c r="H136" s="277" t="s">
        <v>67</v>
      </c>
      <c r="I136" s="278" t="s">
        <v>68</v>
      </c>
      <c r="J136" s="278" t="s">
        <v>16</v>
      </c>
      <c r="K136" s="278" t="s">
        <v>16</v>
      </c>
      <c r="L136" s="278" t="s">
        <v>16</v>
      </c>
      <c r="M136" s="278" t="s">
        <v>16</v>
      </c>
      <c r="N136" s="278" t="s">
        <v>16</v>
      </c>
      <c r="O136" s="279"/>
      <c r="P136" s="198" t="s">
        <v>16</v>
      </c>
    </row>
    <row r="137" spans="2:16" s="137" customFormat="1" x14ac:dyDescent="0.2">
      <c r="B137" s="275" t="s">
        <v>66</v>
      </c>
      <c r="C137" s="275" t="s">
        <v>256</v>
      </c>
      <c r="D137" s="275" t="s">
        <v>169</v>
      </c>
      <c r="E137" s="275">
        <v>50</v>
      </c>
      <c r="F137" s="277" t="s">
        <v>67</v>
      </c>
      <c r="G137" s="277" t="s">
        <v>67</v>
      </c>
      <c r="H137" s="277" t="s">
        <v>67</v>
      </c>
      <c r="I137" s="278" t="s">
        <v>68</v>
      </c>
      <c r="J137" s="278" t="s">
        <v>16</v>
      </c>
      <c r="K137" s="278" t="s">
        <v>16</v>
      </c>
      <c r="L137" s="278" t="s">
        <v>16</v>
      </c>
      <c r="M137" s="278" t="s">
        <v>16</v>
      </c>
      <c r="N137" s="278" t="s">
        <v>16</v>
      </c>
      <c r="O137" s="279"/>
      <c r="P137" s="198" t="s">
        <v>16</v>
      </c>
    </row>
    <row r="138" spans="2:16" s="137" customFormat="1" x14ac:dyDescent="0.2">
      <c r="B138" s="275" t="s">
        <v>66</v>
      </c>
      <c r="C138" s="275" t="s">
        <v>256</v>
      </c>
      <c r="D138" s="275" t="s">
        <v>170</v>
      </c>
      <c r="E138" s="275">
        <v>50</v>
      </c>
      <c r="F138" s="277" t="s">
        <v>67</v>
      </c>
      <c r="G138" s="277" t="s">
        <v>67</v>
      </c>
      <c r="H138" s="277" t="s">
        <v>67</v>
      </c>
      <c r="I138" s="278" t="s">
        <v>68</v>
      </c>
      <c r="J138" s="278" t="s">
        <v>16</v>
      </c>
      <c r="K138" s="278" t="s">
        <v>16</v>
      </c>
      <c r="L138" s="278" t="s">
        <v>16</v>
      </c>
      <c r="M138" s="278" t="s">
        <v>16</v>
      </c>
      <c r="N138" s="278" t="s">
        <v>16</v>
      </c>
      <c r="O138" s="279"/>
      <c r="P138" s="198" t="s">
        <v>16</v>
      </c>
    </row>
    <row r="139" spans="2:16" s="137" customFormat="1" x14ac:dyDescent="0.2">
      <c r="B139" s="275" t="s">
        <v>66</v>
      </c>
      <c r="C139" s="275" t="s">
        <v>256</v>
      </c>
      <c r="D139" s="275" t="s">
        <v>170</v>
      </c>
      <c r="E139" s="275">
        <v>50</v>
      </c>
      <c r="F139" s="277" t="s">
        <v>67</v>
      </c>
      <c r="G139" s="277" t="s">
        <v>67</v>
      </c>
      <c r="H139" s="277" t="s">
        <v>67</v>
      </c>
      <c r="I139" s="278" t="s">
        <v>68</v>
      </c>
      <c r="J139" s="278" t="s">
        <v>16</v>
      </c>
      <c r="K139" s="278" t="s">
        <v>16</v>
      </c>
      <c r="L139" s="278" t="s">
        <v>16</v>
      </c>
      <c r="M139" s="278" t="s">
        <v>16</v>
      </c>
      <c r="N139" s="278" t="s">
        <v>16</v>
      </c>
      <c r="O139" s="279"/>
      <c r="P139" s="198" t="s">
        <v>16</v>
      </c>
    </row>
    <row r="140" spans="2:16" s="137" customFormat="1" x14ac:dyDescent="0.2">
      <c r="B140" s="275" t="s">
        <v>66</v>
      </c>
      <c r="C140" s="275" t="s">
        <v>256</v>
      </c>
      <c r="D140" s="275" t="s">
        <v>169</v>
      </c>
      <c r="E140" s="275">
        <v>50</v>
      </c>
      <c r="F140" s="277" t="s">
        <v>67</v>
      </c>
      <c r="G140" s="277" t="s">
        <v>67</v>
      </c>
      <c r="H140" s="277" t="s">
        <v>67</v>
      </c>
      <c r="I140" s="278" t="s">
        <v>68</v>
      </c>
      <c r="J140" s="278" t="s">
        <v>16</v>
      </c>
      <c r="K140" s="278" t="s">
        <v>16</v>
      </c>
      <c r="L140" s="278" t="s">
        <v>16</v>
      </c>
      <c r="M140" s="278" t="s">
        <v>16</v>
      </c>
      <c r="N140" s="278" t="s">
        <v>16</v>
      </c>
      <c r="O140" s="279"/>
      <c r="P140" s="198" t="s">
        <v>16</v>
      </c>
    </row>
    <row r="141" spans="2:16" s="137" customFormat="1" x14ac:dyDescent="0.2">
      <c r="B141" s="275" t="s">
        <v>66</v>
      </c>
      <c r="C141" s="275" t="s">
        <v>256</v>
      </c>
      <c r="D141" s="275" t="s">
        <v>171</v>
      </c>
      <c r="E141" s="275">
        <v>50</v>
      </c>
      <c r="F141" s="277" t="s">
        <v>67</v>
      </c>
      <c r="G141" s="277" t="s">
        <v>67</v>
      </c>
      <c r="H141" s="277" t="s">
        <v>67</v>
      </c>
      <c r="I141" s="278" t="s">
        <v>68</v>
      </c>
      <c r="J141" s="278" t="s">
        <v>16</v>
      </c>
      <c r="K141" s="278" t="s">
        <v>16</v>
      </c>
      <c r="L141" s="278" t="s">
        <v>16</v>
      </c>
      <c r="M141" s="278" t="s">
        <v>16</v>
      </c>
      <c r="N141" s="278" t="s">
        <v>16</v>
      </c>
      <c r="O141" s="279"/>
      <c r="P141" s="198" t="s">
        <v>16</v>
      </c>
    </row>
    <row r="142" spans="2:16" s="137" customFormat="1" x14ac:dyDescent="0.2">
      <c r="B142" s="275" t="s">
        <v>66</v>
      </c>
      <c r="C142" s="275" t="s">
        <v>256</v>
      </c>
      <c r="D142" s="275" t="s">
        <v>172</v>
      </c>
      <c r="E142" s="275">
        <v>50</v>
      </c>
      <c r="F142" s="277" t="s">
        <v>67</v>
      </c>
      <c r="G142" s="277" t="s">
        <v>67</v>
      </c>
      <c r="H142" s="277" t="s">
        <v>67</v>
      </c>
      <c r="I142" s="278" t="s">
        <v>68</v>
      </c>
      <c r="J142" s="278" t="s">
        <v>16</v>
      </c>
      <c r="K142" s="278" t="s">
        <v>16</v>
      </c>
      <c r="L142" s="278" t="s">
        <v>16</v>
      </c>
      <c r="M142" s="278" t="s">
        <v>16</v>
      </c>
      <c r="N142" s="278" t="s">
        <v>16</v>
      </c>
      <c r="O142" s="279"/>
      <c r="P142" s="198" t="s">
        <v>16</v>
      </c>
    </row>
    <row r="143" spans="2:16" s="137" customFormat="1" x14ac:dyDescent="0.2">
      <c r="B143" s="275" t="s">
        <v>66</v>
      </c>
      <c r="C143" s="275" t="s">
        <v>256</v>
      </c>
      <c r="D143" s="275" t="s">
        <v>173</v>
      </c>
      <c r="E143" s="275">
        <v>50</v>
      </c>
      <c r="F143" s="277" t="s">
        <v>67</v>
      </c>
      <c r="G143" s="277" t="s">
        <v>67</v>
      </c>
      <c r="H143" s="277" t="s">
        <v>67</v>
      </c>
      <c r="I143" s="278" t="s">
        <v>68</v>
      </c>
      <c r="J143" s="278" t="s">
        <v>16</v>
      </c>
      <c r="K143" s="278" t="s">
        <v>16</v>
      </c>
      <c r="L143" s="278" t="s">
        <v>16</v>
      </c>
      <c r="M143" s="278" t="s">
        <v>16</v>
      </c>
      <c r="N143" s="278" t="s">
        <v>16</v>
      </c>
      <c r="O143" s="279"/>
      <c r="P143" s="198" t="s">
        <v>16</v>
      </c>
    </row>
    <row r="144" spans="2:16" s="137" customFormat="1" x14ac:dyDescent="0.2">
      <c r="B144" s="275" t="s">
        <v>66</v>
      </c>
      <c r="C144" s="275" t="s">
        <v>256</v>
      </c>
      <c r="D144" s="275" t="s">
        <v>174</v>
      </c>
      <c r="E144" s="275">
        <v>50</v>
      </c>
      <c r="F144" s="277" t="s">
        <v>67</v>
      </c>
      <c r="G144" s="277" t="s">
        <v>67</v>
      </c>
      <c r="H144" s="277" t="s">
        <v>67</v>
      </c>
      <c r="I144" s="278" t="s">
        <v>68</v>
      </c>
      <c r="J144" s="278" t="s">
        <v>16</v>
      </c>
      <c r="K144" s="278" t="s">
        <v>16</v>
      </c>
      <c r="L144" s="278" t="s">
        <v>16</v>
      </c>
      <c r="M144" s="278" t="s">
        <v>16</v>
      </c>
      <c r="N144" s="278" t="s">
        <v>16</v>
      </c>
      <c r="O144" s="279"/>
      <c r="P144" s="198" t="s">
        <v>16</v>
      </c>
    </row>
    <row r="145" spans="2:16" s="137" customFormat="1" x14ac:dyDescent="0.2">
      <c r="B145" s="275" t="s">
        <v>66</v>
      </c>
      <c r="C145" s="275" t="s">
        <v>256</v>
      </c>
      <c r="D145" s="275" t="s">
        <v>174</v>
      </c>
      <c r="E145" s="275">
        <v>50</v>
      </c>
      <c r="F145" s="277" t="s">
        <v>67</v>
      </c>
      <c r="G145" s="277" t="s">
        <v>67</v>
      </c>
      <c r="H145" s="277" t="s">
        <v>67</v>
      </c>
      <c r="I145" s="278" t="s">
        <v>68</v>
      </c>
      <c r="J145" s="278" t="s">
        <v>16</v>
      </c>
      <c r="K145" s="278" t="s">
        <v>16</v>
      </c>
      <c r="L145" s="278" t="s">
        <v>16</v>
      </c>
      <c r="M145" s="278" t="s">
        <v>16</v>
      </c>
      <c r="N145" s="278" t="s">
        <v>16</v>
      </c>
      <c r="O145" s="279"/>
      <c r="P145" s="198" t="s">
        <v>16</v>
      </c>
    </row>
    <row r="146" spans="2:16" s="137" customFormat="1" x14ac:dyDescent="0.2">
      <c r="B146" s="275" t="s">
        <v>66</v>
      </c>
      <c r="C146" s="275" t="s">
        <v>256</v>
      </c>
      <c r="D146" s="275" t="s">
        <v>175</v>
      </c>
      <c r="E146" s="275">
        <v>50</v>
      </c>
      <c r="F146" s="277" t="s">
        <v>67</v>
      </c>
      <c r="G146" s="277" t="s">
        <v>67</v>
      </c>
      <c r="H146" s="277" t="s">
        <v>67</v>
      </c>
      <c r="I146" s="278" t="s">
        <v>68</v>
      </c>
      <c r="J146" s="278" t="s">
        <v>16</v>
      </c>
      <c r="K146" s="278" t="s">
        <v>16</v>
      </c>
      <c r="L146" s="278" t="s">
        <v>16</v>
      </c>
      <c r="M146" s="278" t="s">
        <v>16</v>
      </c>
      <c r="N146" s="278" t="s">
        <v>16</v>
      </c>
      <c r="O146" s="279"/>
      <c r="P146" s="198" t="s">
        <v>16</v>
      </c>
    </row>
    <row r="147" spans="2:16" s="137" customFormat="1" x14ac:dyDescent="0.2">
      <c r="B147" s="275" t="s">
        <v>66</v>
      </c>
      <c r="C147" s="275" t="s">
        <v>256</v>
      </c>
      <c r="D147" s="275" t="s">
        <v>176</v>
      </c>
      <c r="E147" s="275">
        <v>50</v>
      </c>
      <c r="F147" s="277" t="s">
        <v>67</v>
      </c>
      <c r="G147" s="277" t="s">
        <v>67</v>
      </c>
      <c r="H147" s="277" t="s">
        <v>67</v>
      </c>
      <c r="I147" s="278" t="s">
        <v>68</v>
      </c>
      <c r="J147" s="278" t="s">
        <v>16</v>
      </c>
      <c r="K147" s="278" t="s">
        <v>16</v>
      </c>
      <c r="L147" s="278" t="s">
        <v>16</v>
      </c>
      <c r="M147" s="278" t="s">
        <v>16</v>
      </c>
      <c r="N147" s="278" t="s">
        <v>16</v>
      </c>
      <c r="O147" s="279"/>
      <c r="P147" s="198" t="s">
        <v>16</v>
      </c>
    </row>
    <row r="148" spans="2:16" s="137" customFormat="1" x14ac:dyDescent="0.2">
      <c r="B148" s="275" t="s">
        <v>66</v>
      </c>
      <c r="C148" s="275" t="s">
        <v>256</v>
      </c>
      <c r="D148" s="275" t="s">
        <v>175</v>
      </c>
      <c r="E148" s="275">
        <v>50</v>
      </c>
      <c r="F148" s="277" t="s">
        <v>67</v>
      </c>
      <c r="G148" s="277" t="s">
        <v>67</v>
      </c>
      <c r="H148" s="277" t="s">
        <v>67</v>
      </c>
      <c r="I148" s="278" t="s">
        <v>68</v>
      </c>
      <c r="J148" s="278" t="s">
        <v>16</v>
      </c>
      <c r="K148" s="278" t="s">
        <v>16</v>
      </c>
      <c r="L148" s="278" t="s">
        <v>16</v>
      </c>
      <c r="M148" s="278" t="s">
        <v>16</v>
      </c>
      <c r="N148" s="278" t="s">
        <v>16</v>
      </c>
      <c r="O148" s="279"/>
      <c r="P148" s="198" t="s">
        <v>16</v>
      </c>
    </row>
    <row r="149" spans="2:16" s="137" customFormat="1" x14ac:dyDescent="0.2">
      <c r="B149" s="275" t="s">
        <v>66</v>
      </c>
      <c r="C149" s="275" t="s">
        <v>256</v>
      </c>
      <c r="D149" s="275" t="s">
        <v>175</v>
      </c>
      <c r="E149" s="275">
        <v>50</v>
      </c>
      <c r="F149" s="277" t="s">
        <v>67</v>
      </c>
      <c r="G149" s="277" t="s">
        <v>67</v>
      </c>
      <c r="H149" s="277" t="s">
        <v>67</v>
      </c>
      <c r="I149" s="278" t="s">
        <v>68</v>
      </c>
      <c r="J149" s="278" t="s">
        <v>16</v>
      </c>
      <c r="K149" s="278" t="s">
        <v>16</v>
      </c>
      <c r="L149" s="278" t="s">
        <v>16</v>
      </c>
      <c r="M149" s="278" t="s">
        <v>16</v>
      </c>
      <c r="N149" s="278" t="s">
        <v>16</v>
      </c>
      <c r="O149" s="279"/>
      <c r="P149" s="198" t="s">
        <v>16</v>
      </c>
    </row>
    <row r="150" spans="2:16" s="116" customFormat="1" x14ac:dyDescent="0.25">
      <c r="B150" s="116" t="s">
        <v>69</v>
      </c>
    </row>
    <row r="151" spans="2:16" s="116" customFormat="1" x14ac:dyDescent="0.25">
      <c r="B151" s="116" t="s">
        <v>70</v>
      </c>
    </row>
    <row r="152" spans="2:16" s="116" customFormat="1" x14ac:dyDescent="0.25">
      <c r="B152" s="116" t="s">
        <v>71</v>
      </c>
    </row>
    <row r="155" spans="2:16" ht="15.75" thickBot="1" x14ac:dyDescent="0.3"/>
    <row r="156" spans="2:16" ht="27" thickBot="1" x14ac:dyDescent="0.3">
      <c r="B156" s="297" t="s">
        <v>290</v>
      </c>
      <c r="C156" s="298"/>
      <c r="D156" s="298"/>
      <c r="E156" s="298"/>
      <c r="F156" s="298"/>
      <c r="G156" s="298"/>
      <c r="H156" s="298"/>
      <c r="I156" s="298"/>
      <c r="J156" s="298"/>
      <c r="K156" s="298"/>
      <c r="L156" s="298"/>
      <c r="M156" s="298"/>
      <c r="N156" s="309"/>
    </row>
    <row r="158" spans="2:16" x14ac:dyDescent="0.25">
      <c r="B158" s="340" t="s">
        <v>72</v>
      </c>
      <c r="C158" s="340" t="s">
        <v>73</v>
      </c>
      <c r="D158" s="340" t="s">
        <v>74</v>
      </c>
      <c r="E158" s="340" t="s">
        <v>75</v>
      </c>
      <c r="F158" s="340" t="s">
        <v>76</v>
      </c>
      <c r="G158" s="340" t="s">
        <v>77</v>
      </c>
      <c r="H158" s="340" t="s">
        <v>78</v>
      </c>
      <c r="I158" s="340" t="s">
        <v>79</v>
      </c>
      <c r="J158" s="340" t="s">
        <v>80</v>
      </c>
      <c r="K158" s="340"/>
      <c r="L158" s="340"/>
      <c r="M158" s="340" t="s">
        <v>81</v>
      </c>
      <c r="N158" s="340" t="s">
        <v>82</v>
      </c>
      <c r="O158" s="340" t="s">
        <v>83</v>
      </c>
      <c r="P158" s="340" t="s">
        <v>64</v>
      </c>
    </row>
    <row r="159" spans="2:16" ht="30" x14ac:dyDescent="0.25">
      <c r="B159" s="340"/>
      <c r="C159" s="340"/>
      <c r="D159" s="340"/>
      <c r="E159" s="340"/>
      <c r="F159" s="340"/>
      <c r="G159" s="340"/>
      <c r="H159" s="340"/>
      <c r="I159" s="340"/>
      <c r="J159" s="32" t="s">
        <v>84</v>
      </c>
      <c r="K159" s="58" t="s">
        <v>85</v>
      </c>
      <c r="L159" s="32" t="s">
        <v>86</v>
      </c>
      <c r="M159" s="340"/>
      <c r="N159" s="340"/>
      <c r="O159" s="340"/>
      <c r="P159" s="340"/>
    </row>
    <row r="160" spans="2:16" ht="48" x14ac:dyDescent="0.2">
      <c r="B160" s="95" t="s">
        <v>303</v>
      </c>
      <c r="C160" s="257" t="s">
        <v>247</v>
      </c>
      <c r="D160" s="88" t="s">
        <v>202</v>
      </c>
      <c r="E160" s="89">
        <v>57417070</v>
      </c>
      <c r="F160" s="88" t="s">
        <v>203</v>
      </c>
      <c r="G160" s="90" t="s">
        <v>204</v>
      </c>
      <c r="H160" s="267" t="s">
        <v>205</v>
      </c>
      <c r="I160" s="91"/>
      <c r="J160" s="90" t="s">
        <v>206</v>
      </c>
      <c r="K160" s="90" t="s">
        <v>207</v>
      </c>
      <c r="L160" s="92" t="s">
        <v>156</v>
      </c>
      <c r="M160" s="93" t="s">
        <v>95</v>
      </c>
      <c r="N160" s="93" t="s">
        <v>17</v>
      </c>
      <c r="O160" s="90" t="s">
        <v>249</v>
      </c>
      <c r="P160" s="94" t="s">
        <v>156</v>
      </c>
    </row>
    <row r="161" spans="2:17" ht="60" x14ac:dyDescent="0.2">
      <c r="B161" s="95" t="s">
        <v>303</v>
      </c>
      <c r="C161" s="257" t="s">
        <v>247</v>
      </c>
      <c r="D161" s="95" t="s">
        <v>208</v>
      </c>
      <c r="E161" s="96">
        <v>1084727999</v>
      </c>
      <c r="F161" s="95" t="s">
        <v>209</v>
      </c>
      <c r="G161" s="95" t="s">
        <v>210</v>
      </c>
      <c r="H161" s="97">
        <v>41614</v>
      </c>
      <c r="I161" s="98"/>
      <c r="J161" s="95" t="s">
        <v>211</v>
      </c>
      <c r="K161" s="99" t="s">
        <v>212</v>
      </c>
      <c r="L161" s="92" t="s">
        <v>249</v>
      </c>
      <c r="M161" s="100" t="s">
        <v>16</v>
      </c>
      <c r="N161" s="101" t="s">
        <v>16</v>
      </c>
      <c r="O161" s="100" t="s">
        <v>249</v>
      </c>
      <c r="P161" s="102" t="s">
        <v>68</v>
      </c>
    </row>
    <row r="162" spans="2:17" ht="60" x14ac:dyDescent="0.2">
      <c r="B162" s="95" t="s">
        <v>303</v>
      </c>
      <c r="C162" s="257" t="s">
        <v>247</v>
      </c>
      <c r="D162" s="95" t="s">
        <v>213</v>
      </c>
      <c r="E162" s="96">
        <v>1083467678</v>
      </c>
      <c r="F162" s="95" t="s">
        <v>214</v>
      </c>
      <c r="G162" s="95" t="s">
        <v>215</v>
      </c>
      <c r="H162" s="103" t="s">
        <v>216</v>
      </c>
      <c r="I162" s="95"/>
      <c r="J162" s="95" t="s">
        <v>211</v>
      </c>
      <c r="K162" s="104" t="s">
        <v>217</v>
      </c>
      <c r="L162" s="92" t="s">
        <v>249</v>
      </c>
      <c r="M162" s="100" t="s">
        <v>16</v>
      </c>
      <c r="N162" s="100" t="s">
        <v>16</v>
      </c>
      <c r="O162" s="100" t="s">
        <v>249</v>
      </c>
      <c r="P162" s="94" t="s">
        <v>68</v>
      </c>
    </row>
    <row r="163" spans="2:17" ht="48" x14ac:dyDescent="0.25">
      <c r="B163" s="95" t="s">
        <v>303</v>
      </c>
      <c r="C163" s="257" t="s">
        <v>247</v>
      </c>
      <c r="D163" s="100" t="s">
        <v>218</v>
      </c>
      <c r="E163" s="96">
        <v>853708112</v>
      </c>
      <c r="F163" s="95" t="s">
        <v>219</v>
      </c>
      <c r="G163" s="95" t="s">
        <v>215</v>
      </c>
      <c r="H163" s="105">
        <v>39080</v>
      </c>
      <c r="I163" s="100"/>
      <c r="J163" s="95" t="s">
        <v>306</v>
      </c>
      <c r="K163" s="104" t="s">
        <v>307</v>
      </c>
      <c r="L163" s="90" t="s">
        <v>249</v>
      </c>
      <c r="M163" s="100" t="s">
        <v>16</v>
      </c>
      <c r="N163" s="100" t="s">
        <v>16</v>
      </c>
      <c r="O163" s="100" t="s">
        <v>249</v>
      </c>
      <c r="P163" s="94" t="s">
        <v>68</v>
      </c>
    </row>
    <row r="164" spans="2:17" ht="48" x14ac:dyDescent="0.2">
      <c r="B164" s="95" t="s">
        <v>304</v>
      </c>
      <c r="C164" s="100" t="s">
        <v>248</v>
      </c>
      <c r="D164" s="95" t="s">
        <v>220</v>
      </c>
      <c r="E164" s="96">
        <v>57430207</v>
      </c>
      <c r="F164" s="95" t="s">
        <v>221</v>
      </c>
      <c r="G164" s="100" t="s">
        <v>222</v>
      </c>
      <c r="H164" s="105">
        <v>38332</v>
      </c>
      <c r="I164" s="100"/>
      <c r="J164" s="95" t="s">
        <v>206</v>
      </c>
      <c r="K164" s="104" t="s">
        <v>223</v>
      </c>
      <c r="L164" s="92" t="s">
        <v>308</v>
      </c>
      <c r="M164" s="100" t="s">
        <v>16</v>
      </c>
      <c r="N164" s="100" t="s">
        <v>16</v>
      </c>
      <c r="O164" s="100" t="s">
        <v>249</v>
      </c>
      <c r="P164" s="94" t="s">
        <v>68</v>
      </c>
    </row>
    <row r="165" spans="2:17" ht="36" x14ac:dyDescent="0.2">
      <c r="B165" s="95" t="s">
        <v>246</v>
      </c>
      <c r="C165" s="100" t="s">
        <v>248</v>
      </c>
      <c r="D165" s="95" t="s">
        <v>224</v>
      </c>
      <c r="E165" s="96">
        <v>36563558</v>
      </c>
      <c r="F165" s="95" t="s">
        <v>92</v>
      </c>
      <c r="G165" s="95" t="s">
        <v>225</v>
      </c>
      <c r="H165" s="105">
        <v>33078</v>
      </c>
      <c r="I165" s="100" t="s">
        <v>226</v>
      </c>
      <c r="J165" s="95" t="s">
        <v>206</v>
      </c>
      <c r="K165" s="95" t="s">
        <v>227</v>
      </c>
      <c r="L165" s="92" t="s">
        <v>68</v>
      </c>
      <c r="M165" s="100" t="s">
        <v>16</v>
      </c>
      <c r="N165" s="100" t="s">
        <v>16</v>
      </c>
      <c r="O165" s="100" t="s">
        <v>249</v>
      </c>
      <c r="P165" s="94" t="s">
        <v>68</v>
      </c>
    </row>
    <row r="166" spans="2:17" ht="24" x14ac:dyDescent="0.2">
      <c r="B166" s="95" t="s">
        <v>246</v>
      </c>
      <c r="C166" s="100" t="s">
        <v>248</v>
      </c>
      <c r="D166" s="95" t="s">
        <v>228</v>
      </c>
      <c r="E166" s="96">
        <v>1083456143</v>
      </c>
      <c r="F166" s="95" t="s">
        <v>89</v>
      </c>
      <c r="G166" s="95" t="s">
        <v>229</v>
      </c>
      <c r="H166" s="105">
        <v>40669</v>
      </c>
      <c r="I166" s="100">
        <v>122683</v>
      </c>
      <c r="J166" s="95" t="s">
        <v>230</v>
      </c>
      <c r="K166" s="95" t="s">
        <v>231</v>
      </c>
      <c r="L166" s="92" t="s">
        <v>68</v>
      </c>
      <c r="M166" s="100" t="s">
        <v>16</v>
      </c>
      <c r="N166" s="100" t="s">
        <v>16</v>
      </c>
      <c r="O166" s="100" t="s">
        <v>249</v>
      </c>
      <c r="P166" s="94" t="s">
        <v>68</v>
      </c>
    </row>
    <row r="167" spans="2:17" ht="60" x14ac:dyDescent="0.2">
      <c r="B167" s="95" t="s">
        <v>246</v>
      </c>
      <c r="C167" s="100" t="s">
        <v>248</v>
      </c>
      <c r="D167" s="95" t="s">
        <v>232</v>
      </c>
      <c r="E167" s="96">
        <v>39581967</v>
      </c>
      <c r="F167" s="95" t="s">
        <v>89</v>
      </c>
      <c r="G167" s="95" t="s">
        <v>90</v>
      </c>
      <c r="H167" s="104">
        <v>39568</v>
      </c>
      <c r="I167" s="100">
        <v>105003</v>
      </c>
      <c r="J167" s="95" t="s">
        <v>233</v>
      </c>
      <c r="K167" s="104" t="s">
        <v>234</v>
      </c>
      <c r="L167" s="92" t="s">
        <v>68</v>
      </c>
      <c r="M167" s="100" t="s">
        <v>16</v>
      </c>
      <c r="N167" s="100" t="s">
        <v>16</v>
      </c>
      <c r="O167" s="100" t="s">
        <v>249</v>
      </c>
      <c r="P167" s="94" t="s">
        <v>68</v>
      </c>
    </row>
    <row r="168" spans="2:17" ht="48" x14ac:dyDescent="0.2">
      <c r="B168" s="95" t="s">
        <v>246</v>
      </c>
      <c r="C168" s="100" t="s">
        <v>248</v>
      </c>
      <c r="D168" s="95" t="s">
        <v>235</v>
      </c>
      <c r="E168" s="96">
        <v>57115494</v>
      </c>
      <c r="F168" s="95" t="s">
        <v>92</v>
      </c>
      <c r="G168" s="95" t="s">
        <v>236</v>
      </c>
      <c r="H168" s="105">
        <v>33809</v>
      </c>
      <c r="I168" s="100"/>
      <c r="J168" s="95" t="s">
        <v>206</v>
      </c>
      <c r="K168" s="95" t="s">
        <v>237</v>
      </c>
      <c r="L168" s="92" t="s">
        <v>68</v>
      </c>
      <c r="M168" s="100" t="s">
        <v>16</v>
      </c>
      <c r="N168" s="100" t="s">
        <v>16</v>
      </c>
      <c r="O168" s="100" t="s">
        <v>249</v>
      </c>
      <c r="P168" s="94" t="s">
        <v>68</v>
      </c>
    </row>
    <row r="169" spans="2:17" ht="24" x14ac:dyDescent="0.2">
      <c r="B169" s="95" t="s">
        <v>246</v>
      </c>
      <c r="C169" s="100" t="s">
        <v>248</v>
      </c>
      <c r="D169" s="95" t="s">
        <v>238</v>
      </c>
      <c r="E169" s="96">
        <v>18969198</v>
      </c>
      <c r="F169" s="95" t="s">
        <v>152</v>
      </c>
      <c r="G169" s="95" t="s">
        <v>151</v>
      </c>
      <c r="H169" s="105">
        <v>36343</v>
      </c>
      <c r="I169" s="100"/>
      <c r="J169" s="95" t="s">
        <v>206</v>
      </c>
      <c r="K169" s="95" t="s">
        <v>239</v>
      </c>
      <c r="L169" s="252" t="s">
        <v>68</v>
      </c>
      <c r="M169" s="100" t="s">
        <v>16</v>
      </c>
      <c r="N169" s="100" t="s">
        <v>16</v>
      </c>
      <c r="O169" s="100" t="s">
        <v>249</v>
      </c>
      <c r="P169" s="94" t="s">
        <v>68</v>
      </c>
    </row>
    <row r="171" spans="2:17" ht="15.75" thickBot="1" x14ac:dyDescent="0.3"/>
    <row r="172" spans="2:17" s="116" customFormat="1" ht="27" thickBot="1" x14ac:dyDescent="0.3">
      <c r="B172" s="297" t="s">
        <v>291</v>
      </c>
      <c r="C172" s="298"/>
      <c r="D172" s="298"/>
      <c r="E172" s="298"/>
      <c r="F172" s="298"/>
      <c r="G172" s="298"/>
      <c r="H172" s="298"/>
      <c r="I172" s="298"/>
      <c r="J172" s="298"/>
      <c r="K172" s="298"/>
      <c r="L172" s="298"/>
      <c r="M172" s="298"/>
      <c r="N172" s="309"/>
    </row>
    <row r="173" spans="2:17" s="116" customFormat="1" x14ac:dyDescent="0.25"/>
    <row r="174" spans="2:17" s="116" customFormat="1" x14ac:dyDescent="0.25">
      <c r="B174" s="288" t="s">
        <v>72</v>
      </c>
      <c r="C174" s="288" t="s">
        <v>73</v>
      </c>
      <c r="D174" s="288" t="s">
        <v>74</v>
      </c>
      <c r="E174" s="288" t="s">
        <v>75</v>
      </c>
      <c r="F174" s="288" t="s">
        <v>76</v>
      </c>
      <c r="G174" s="288" t="s">
        <v>77</v>
      </c>
      <c r="H174" s="288" t="s">
        <v>78</v>
      </c>
      <c r="I174" s="288" t="s">
        <v>79</v>
      </c>
      <c r="J174" s="299" t="s">
        <v>80</v>
      </c>
      <c r="K174" s="304"/>
      <c r="L174" s="300"/>
      <c r="M174" s="288" t="s">
        <v>81</v>
      </c>
      <c r="N174" s="288" t="s">
        <v>250</v>
      </c>
      <c r="O174" s="288" t="s">
        <v>251</v>
      </c>
      <c r="P174" s="291" t="s">
        <v>64</v>
      </c>
      <c r="Q174" s="295" t="s">
        <v>301</v>
      </c>
    </row>
    <row r="175" spans="2:17" s="137" customFormat="1" ht="30" x14ac:dyDescent="0.25">
      <c r="B175" s="290"/>
      <c r="C175" s="290"/>
      <c r="D175" s="290"/>
      <c r="E175" s="290"/>
      <c r="F175" s="290"/>
      <c r="G175" s="290"/>
      <c r="H175" s="290"/>
      <c r="I175" s="290"/>
      <c r="J175" s="242" t="s">
        <v>84</v>
      </c>
      <c r="K175" s="243" t="s">
        <v>85</v>
      </c>
      <c r="L175" s="242" t="s">
        <v>86</v>
      </c>
      <c r="M175" s="290"/>
      <c r="N175" s="290"/>
      <c r="O175" s="290"/>
      <c r="P175" s="292"/>
      <c r="Q175" s="303"/>
    </row>
    <row r="176" spans="2:17" s="137" customFormat="1" ht="80.25" customHeight="1" x14ac:dyDescent="0.25">
      <c r="B176" s="146" t="s">
        <v>305</v>
      </c>
      <c r="C176" s="147" t="s">
        <v>123</v>
      </c>
      <c r="D176" s="147" t="s">
        <v>129</v>
      </c>
      <c r="E176" s="148">
        <v>12620667</v>
      </c>
      <c r="F176" s="147" t="s">
        <v>130</v>
      </c>
      <c r="G176" s="147" t="s">
        <v>131</v>
      </c>
      <c r="H176" s="181">
        <v>36043</v>
      </c>
      <c r="I176" s="182"/>
      <c r="J176" s="183" t="s">
        <v>132</v>
      </c>
      <c r="K176" s="183" t="s">
        <v>133</v>
      </c>
      <c r="L176" s="182" t="s">
        <v>87</v>
      </c>
      <c r="M176" s="149" t="s">
        <v>88</v>
      </c>
      <c r="N176" s="149" t="s">
        <v>16</v>
      </c>
      <c r="O176" s="149" t="s">
        <v>87</v>
      </c>
      <c r="P176" s="179"/>
      <c r="Q176" s="251"/>
    </row>
    <row r="177" spans="2:17" s="137" customFormat="1" ht="83.25" customHeight="1" x14ac:dyDescent="0.25">
      <c r="B177" s="146" t="s">
        <v>303</v>
      </c>
      <c r="C177" s="147" t="s">
        <v>123</v>
      </c>
      <c r="D177" s="147" t="s">
        <v>310</v>
      </c>
      <c r="E177" s="148">
        <v>57416279</v>
      </c>
      <c r="F177" s="147" t="s">
        <v>311</v>
      </c>
      <c r="G177" s="147" t="s">
        <v>312</v>
      </c>
      <c r="H177" s="181">
        <v>32178</v>
      </c>
      <c r="I177" s="182"/>
      <c r="J177" s="184" t="s">
        <v>313</v>
      </c>
      <c r="K177" s="183" t="s">
        <v>314</v>
      </c>
      <c r="L177" s="182" t="s">
        <v>315</v>
      </c>
      <c r="M177" s="149" t="s">
        <v>88</v>
      </c>
      <c r="N177" s="149" t="s">
        <v>16</v>
      </c>
      <c r="O177" s="149" t="s">
        <v>87</v>
      </c>
      <c r="P177" s="186"/>
      <c r="Q177" s="255" t="s">
        <v>346</v>
      </c>
    </row>
    <row r="178" spans="2:17" s="137" customFormat="1" ht="38.25" x14ac:dyDescent="0.25">
      <c r="B178" s="146" t="s">
        <v>303</v>
      </c>
      <c r="C178" s="147" t="s">
        <v>123</v>
      </c>
      <c r="D178" s="147" t="s">
        <v>134</v>
      </c>
      <c r="E178" s="148">
        <v>12557905</v>
      </c>
      <c r="F178" s="147" t="s">
        <v>135</v>
      </c>
      <c r="G178" s="147" t="s">
        <v>90</v>
      </c>
      <c r="H178" s="181">
        <v>34881</v>
      </c>
      <c r="I178" s="182">
        <v>12445</v>
      </c>
      <c r="J178" s="184" t="s">
        <v>113</v>
      </c>
      <c r="K178" s="183" t="s">
        <v>128</v>
      </c>
      <c r="L178" s="182" t="s">
        <v>87</v>
      </c>
      <c r="M178" s="149" t="s">
        <v>88</v>
      </c>
      <c r="N178" s="149" t="s">
        <v>16</v>
      </c>
      <c r="O178" s="149" t="s">
        <v>87</v>
      </c>
      <c r="P178" s="186"/>
      <c r="Q178" s="60"/>
    </row>
    <row r="179" spans="2:17" s="137" customFormat="1" ht="51" x14ac:dyDescent="0.25">
      <c r="B179" s="146" t="s">
        <v>303</v>
      </c>
      <c r="C179" s="147" t="s">
        <v>123</v>
      </c>
      <c r="D179" s="147" t="s">
        <v>136</v>
      </c>
      <c r="E179" s="148">
        <v>57416730</v>
      </c>
      <c r="F179" s="147" t="s">
        <v>137</v>
      </c>
      <c r="G179" s="147" t="s">
        <v>138</v>
      </c>
      <c r="H179" s="181">
        <v>41173</v>
      </c>
      <c r="I179" s="182"/>
      <c r="J179" s="184" t="s">
        <v>113</v>
      </c>
      <c r="K179" s="183" t="s">
        <v>139</v>
      </c>
      <c r="L179" s="182" t="s">
        <v>87</v>
      </c>
      <c r="M179" s="149" t="s">
        <v>88</v>
      </c>
      <c r="N179" s="149" t="s">
        <v>16</v>
      </c>
      <c r="O179" s="149" t="s">
        <v>87</v>
      </c>
      <c r="P179" s="186"/>
      <c r="Q179" s="30"/>
    </row>
    <row r="180" spans="2:17" s="137" customFormat="1" ht="84" customHeight="1" x14ac:dyDescent="0.25">
      <c r="B180" s="146" t="s">
        <v>91</v>
      </c>
      <c r="C180" s="147" t="s">
        <v>351</v>
      </c>
      <c r="D180" s="147" t="s">
        <v>322</v>
      </c>
      <c r="E180" s="253">
        <v>32793370</v>
      </c>
      <c r="F180" s="147" t="s">
        <v>89</v>
      </c>
      <c r="G180" s="147" t="s">
        <v>140</v>
      </c>
      <c r="H180" s="254">
        <v>37015</v>
      </c>
      <c r="I180" s="149">
        <v>136019</v>
      </c>
      <c r="J180" s="147" t="s">
        <v>323</v>
      </c>
      <c r="K180" s="282" t="s">
        <v>324</v>
      </c>
      <c r="L180" s="149" t="s">
        <v>68</v>
      </c>
      <c r="M180" s="149" t="s">
        <v>88</v>
      </c>
      <c r="N180" s="149" t="s">
        <v>16</v>
      </c>
      <c r="O180" s="149" t="s">
        <v>249</v>
      </c>
      <c r="P180" s="179"/>
      <c r="Q180" s="255" t="s">
        <v>347</v>
      </c>
    </row>
    <row r="181" spans="2:17" s="137" customFormat="1" ht="26.25" x14ac:dyDescent="0.25">
      <c r="B181" s="146" t="s">
        <v>91</v>
      </c>
      <c r="C181" s="147" t="s">
        <v>352</v>
      </c>
      <c r="D181" s="147" t="s">
        <v>141</v>
      </c>
      <c r="E181" s="253">
        <v>57298559</v>
      </c>
      <c r="F181" s="147" t="s">
        <v>89</v>
      </c>
      <c r="G181" s="147" t="s">
        <v>142</v>
      </c>
      <c r="H181" s="181">
        <v>40529</v>
      </c>
      <c r="I181" s="182">
        <v>121499</v>
      </c>
      <c r="J181" s="183" t="s">
        <v>143</v>
      </c>
      <c r="K181" s="185" t="s">
        <v>144</v>
      </c>
      <c r="L181" s="183" t="s">
        <v>87</v>
      </c>
      <c r="M181" s="149" t="s">
        <v>88</v>
      </c>
      <c r="N181" s="149" t="s">
        <v>16</v>
      </c>
      <c r="O181" s="149" t="s">
        <v>87</v>
      </c>
      <c r="P181" s="179"/>
      <c r="Q181" s="87"/>
    </row>
    <row r="182" spans="2:17" s="137" customFormat="1" ht="38.25" x14ac:dyDescent="0.25">
      <c r="B182" s="146" t="s">
        <v>91</v>
      </c>
      <c r="C182" s="147" t="s">
        <v>353</v>
      </c>
      <c r="D182" s="147" t="s">
        <v>145</v>
      </c>
      <c r="E182" s="253">
        <v>56067759</v>
      </c>
      <c r="F182" s="147" t="s">
        <v>89</v>
      </c>
      <c r="G182" s="147" t="s">
        <v>146</v>
      </c>
      <c r="H182" s="181">
        <v>39710</v>
      </c>
      <c r="I182" s="182">
        <v>113027</v>
      </c>
      <c r="J182" s="147" t="s">
        <v>147</v>
      </c>
      <c r="K182" s="185" t="s">
        <v>148</v>
      </c>
      <c r="L182" s="183" t="s">
        <v>87</v>
      </c>
      <c r="M182" s="149" t="s">
        <v>88</v>
      </c>
      <c r="N182" s="149" t="s">
        <v>16</v>
      </c>
      <c r="O182" s="149" t="s">
        <v>87</v>
      </c>
      <c r="P182" s="179"/>
      <c r="Q182" s="55"/>
    </row>
    <row r="183" spans="2:17" s="137" customFormat="1" ht="96.75" customHeight="1" x14ac:dyDescent="0.25">
      <c r="B183" s="146" t="s">
        <v>91</v>
      </c>
      <c r="C183" s="147" t="s">
        <v>354</v>
      </c>
      <c r="D183" s="147" t="s">
        <v>149</v>
      </c>
      <c r="E183" s="253">
        <v>1042417971</v>
      </c>
      <c r="F183" s="147" t="s">
        <v>89</v>
      </c>
      <c r="G183" s="147" t="s">
        <v>312</v>
      </c>
      <c r="H183" s="254">
        <v>36689</v>
      </c>
      <c r="I183" s="149">
        <v>106223</v>
      </c>
      <c r="J183" s="147" t="s">
        <v>316</v>
      </c>
      <c r="K183" s="147" t="s">
        <v>317</v>
      </c>
      <c r="L183" s="149" t="s">
        <v>68</v>
      </c>
      <c r="M183" s="149" t="s">
        <v>88</v>
      </c>
      <c r="N183" s="149" t="s">
        <v>16</v>
      </c>
      <c r="O183" s="149" t="s">
        <v>318</v>
      </c>
      <c r="P183" s="179" t="s">
        <v>319</v>
      </c>
      <c r="Q183" s="255" t="s">
        <v>309</v>
      </c>
    </row>
    <row r="184" spans="2:17" s="137" customFormat="1" ht="81" customHeight="1" x14ac:dyDescent="0.25">
      <c r="B184" s="146" t="s">
        <v>91</v>
      </c>
      <c r="C184" s="147" t="s">
        <v>355</v>
      </c>
      <c r="D184" s="147" t="s">
        <v>325</v>
      </c>
      <c r="E184" s="253">
        <v>32686297</v>
      </c>
      <c r="F184" s="147" t="s">
        <v>92</v>
      </c>
      <c r="G184" s="147" t="s">
        <v>140</v>
      </c>
      <c r="H184" s="254">
        <v>32857</v>
      </c>
      <c r="I184" s="182"/>
      <c r="J184" s="179" t="s">
        <v>326</v>
      </c>
      <c r="K184" s="281" t="s">
        <v>327</v>
      </c>
      <c r="L184" s="179" t="s">
        <v>68</v>
      </c>
      <c r="M184" s="149" t="s">
        <v>88</v>
      </c>
      <c r="N184" s="149" t="s">
        <v>16</v>
      </c>
      <c r="O184" s="149" t="s">
        <v>87</v>
      </c>
      <c r="P184" s="179"/>
      <c r="Q184" s="255" t="s">
        <v>348</v>
      </c>
    </row>
    <row r="185" spans="2:17" s="137" customFormat="1" ht="63.75" x14ac:dyDescent="0.25">
      <c r="B185" s="146" t="s">
        <v>91</v>
      </c>
      <c r="C185" s="147" t="s">
        <v>356</v>
      </c>
      <c r="D185" s="147" t="s">
        <v>150</v>
      </c>
      <c r="E185" s="253">
        <v>1128125278</v>
      </c>
      <c r="F185" s="147" t="s">
        <v>89</v>
      </c>
      <c r="G185" s="147" t="s">
        <v>151</v>
      </c>
      <c r="H185" s="181">
        <v>41117</v>
      </c>
      <c r="I185" s="182"/>
      <c r="J185" s="147" t="s">
        <v>153</v>
      </c>
      <c r="K185" s="185" t="s">
        <v>154</v>
      </c>
      <c r="L185" s="183" t="s">
        <v>156</v>
      </c>
      <c r="M185" s="149" t="s">
        <v>17</v>
      </c>
      <c r="N185" s="149" t="s">
        <v>16</v>
      </c>
      <c r="O185" s="149" t="s">
        <v>87</v>
      </c>
      <c r="P185" s="179" t="s">
        <v>155</v>
      </c>
      <c r="Q185" s="255" t="s">
        <v>309</v>
      </c>
    </row>
    <row r="186" spans="2:17" s="137" customFormat="1" ht="76.5" customHeight="1" x14ac:dyDescent="0.25">
      <c r="B186" s="146" t="s">
        <v>91</v>
      </c>
      <c r="C186" s="147" t="s">
        <v>357</v>
      </c>
      <c r="D186" s="147" t="s">
        <v>328</v>
      </c>
      <c r="E186" s="253">
        <v>1128106519</v>
      </c>
      <c r="F186" s="147" t="s">
        <v>89</v>
      </c>
      <c r="G186" s="147" t="s">
        <v>90</v>
      </c>
      <c r="H186" s="254">
        <v>41257</v>
      </c>
      <c r="I186" s="149">
        <v>142288</v>
      </c>
      <c r="J186" s="147" t="s">
        <v>329</v>
      </c>
      <c r="K186" s="256" t="s">
        <v>330</v>
      </c>
      <c r="L186" s="147" t="s">
        <v>331</v>
      </c>
      <c r="M186" s="149" t="s">
        <v>88</v>
      </c>
      <c r="N186" s="149" t="s">
        <v>16</v>
      </c>
      <c r="O186" s="149" t="s">
        <v>331</v>
      </c>
      <c r="P186" s="179"/>
      <c r="Q186" s="255" t="s">
        <v>349</v>
      </c>
    </row>
    <row r="187" spans="2:17" s="137" customFormat="1" ht="81.75" customHeight="1" x14ac:dyDescent="0.25">
      <c r="B187" s="146" t="s">
        <v>91</v>
      </c>
      <c r="C187" s="147" t="s">
        <v>358</v>
      </c>
      <c r="D187" s="147" t="s">
        <v>157</v>
      </c>
      <c r="E187" s="253">
        <v>1082912331</v>
      </c>
      <c r="F187" s="147" t="s">
        <v>152</v>
      </c>
      <c r="G187" s="147" t="s">
        <v>138</v>
      </c>
      <c r="H187" s="254">
        <v>41544</v>
      </c>
      <c r="I187" s="149">
        <v>138834</v>
      </c>
      <c r="J187" s="147" t="s">
        <v>320</v>
      </c>
      <c r="K187" s="256" t="s">
        <v>321</v>
      </c>
      <c r="L187" s="147" t="s">
        <v>68</v>
      </c>
      <c r="M187" s="149" t="s">
        <v>88</v>
      </c>
      <c r="N187" s="149" t="s">
        <v>16</v>
      </c>
      <c r="O187" s="149" t="s">
        <v>87</v>
      </c>
      <c r="P187" s="179" t="s">
        <v>158</v>
      </c>
      <c r="Q187" s="255" t="s">
        <v>350</v>
      </c>
    </row>
    <row r="188" spans="2:17" s="50" customFormat="1" x14ac:dyDescent="0.25"/>
    <row r="190" spans="2:17" ht="15.75" thickBot="1" x14ac:dyDescent="0.3">
      <c r="B190" s="78"/>
      <c r="C190" s="79"/>
      <c r="D190" s="80"/>
      <c r="E190" s="81"/>
      <c r="F190" s="82"/>
      <c r="G190" s="79"/>
      <c r="H190" s="83"/>
      <c r="I190" s="84"/>
      <c r="J190" s="80"/>
      <c r="K190" s="85"/>
      <c r="L190" s="86"/>
      <c r="M190" s="82"/>
      <c r="N190" s="82"/>
    </row>
    <row r="191" spans="2:17" ht="23.25" customHeight="1" thickBot="1" x14ac:dyDescent="0.3">
      <c r="B191" s="297" t="s">
        <v>292</v>
      </c>
      <c r="C191" s="298"/>
      <c r="D191" s="298"/>
      <c r="E191" s="298"/>
    </row>
    <row r="192" spans="2:17" ht="15.75" customHeight="1" x14ac:dyDescent="0.25"/>
    <row r="193" spans="2:16" ht="30" x14ac:dyDescent="0.25">
      <c r="B193" s="59" t="s">
        <v>15</v>
      </c>
      <c r="C193" s="59" t="s">
        <v>93</v>
      </c>
      <c r="D193" s="328" t="s">
        <v>64</v>
      </c>
      <c r="E193" s="329"/>
    </row>
    <row r="194" spans="2:16" ht="45" x14ac:dyDescent="0.25">
      <c r="B194" s="60" t="s">
        <v>94</v>
      </c>
      <c r="C194" s="31" t="s">
        <v>16</v>
      </c>
      <c r="D194" s="335"/>
      <c r="E194" s="335"/>
    </row>
    <row r="196" spans="2:16" ht="15.75" thickBot="1" x14ac:dyDescent="0.3"/>
    <row r="197" spans="2:16" s="116" customFormat="1" ht="27" thickBot="1" x14ac:dyDescent="0.3">
      <c r="B197" s="297" t="s">
        <v>293</v>
      </c>
      <c r="C197" s="298"/>
      <c r="D197" s="298"/>
      <c r="E197" s="298"/>
      <c r="F197" s="188"/>
      <c r="G197" s="188"/>
      <c r="H197" s="188"/>
      <c r="I197" s="188"/>
      <c r="J197" s="188"/>
      <c r="K197" s="188"/>
      <c r="L197" s="188"/>
      <c r="M197" s="188"/>
      <c r="N197" s="188"/>
      <c r="O197" s="178"/>
    </row>
    <row r="198" spans="2:16" s="116" customFormat="1" ht="15.75" customHeight="1" x14ac:dyDescent="0.25"/>
    <row r="199" spans="2:16" s="116" customFormat="1" x14ac:dyDescent="0.25"/>
    <row r="200" spans="2:16" s="116" customFormat="1" ht="30" x14ac:dyDescent="0.25">
      <c r="B200" s="145" t="s">
        <v>15</v>
      </c>
      <c r="C200" s="145" t="s">
        <v>252</v>
      </c>
      <c r="D200" s="299" t="s">
        <v>64</v>
      </c>
      <c r="E200" s="300"/>
    </row>
    <row r="201" spans="2:16" s="116" customFormat="1" ht="88.5" customHeight="1" x14ac:dyDescent="0.25">
      <c r="B201" s="152" t="s">
        <v>94</v>
      </c>
      <c r="C201" s="162" t="s">
        <v>16</v>
      </c>
      <c r="D201" s="301"/>
      <c r="E201" s="301"/>
    </row>
    <row r="205" spans="2:16" ht="26.25" x14ac:dyDescent="0.25">
      <c r="B205" s="75" t="s">
        <v>96</v>
      </c>
      <c r="C205" s="76"/>
      <c r="D205" s="76"/>
      <c r="E205" s="76"/>
      <c r="F205" s="76"/>
      <c r="G205" s="76"/>
      <c r="H205" s="76"/>
      <c r="I205" s="76"/>
      <c r="J205" s="76"/>
      <c r="K205" s="76"/>
      <c r="L205" s="76"/>
      <c r="M205" s="76"/>
      <c r="N205" s="76"/>
      <c r="O205" s="106"/>
      <c r="P205" s="106"/>
    </row>
    <row r="207" spans="2:16" ht="15.75" thickBot="1" x14ac:dyDescent="0.3"/>
    <row r="208" spans="2:16" ht="27" thickBot="1" x14ac:dyDescent="0.3">
      <c r="B208" s="297" t="s">
        <v>294</v>
      </c>
      <c r="C208" s="298"/>
      <c r="D208" s="298"/>
      <c r="E208" s="298"/>
      <c r="F208" s="298"/>
      <c r="G208" s="298"/>
      <c r="H208" s="298"/>
      <c r="I208" s="298"/>
      <c r="J208" s="298"/>
      <c r="K208" s="298"/>
      <c r="L208" s="298"/>
      <c r="M208" s="298"/>
      <c r="N208" s="309"/>
    </row>
    <row r="210" spans="1:26" ht="15.75" thickBot="1" x14ac:dyDescent="0.3">
      <c r="M210" s="35"/>
      <c r="N210" s="35"/>
    </row>
    <row r="211" spans="1:26" s="13" customFormat="1" ht="90" customHeight="1" x14ac:dyDescent="0.25">
      <c r="B211" s="36" t="s">
        <v>28</v>
      </c>
      <c r="C211" s="36" t="s">
        <v>29</v>
      </c>
      <c r="D211" s="36" t="s">
        <v>30</v>
      </c>
      <c r="E211" s="36" t="s">
        <v>31</v>
      </c>
      <c r="F211" s="36" t="s">
        <v>32</v>
      </c>
      <c r="G211" s="36" t="s">
        <v>33</v>
      </c>
      <c r="H211" s="36" t="s">
        <v>34</v>
      </c>
      <c r="I211" s="36" t="s">
        <v>35</v>
      </c>
      <c r="J211" s="36" t="s">
        <v>36</v>
      </c>
      <c r="K211" s="36" t="s">
        <v>37</v>
      </c>
      <c r="L211" s="36" t="s">
        <v>38</v>
      </c>
      <c r="M211" s="37" t="s">
        <v>39</v>
      </c>
      <c r="N211" s="36" t="s">
        <v>40</v>
      </c>
      <c r="O211" s="36" t="s">
        <v>41</v>
      </c>
      <c r="P211" s="72" t="s">
        <v>42</v>
      </c>
      <c r="Q211" s="72" t="s">
        <v>43</v>
      </c>
    </row>
    <row r="212" spans="1:26" s="48" customFormat="1" ht="30" x14ac:dyDescent="0.25">
      <c r="A212" s="38">
        <v>1</v>
      </c>
      <c r="B212" s="39" t="s">
        <v>113</v>
      </c>
      <c r="C212" s="39" t="s">
        <v>113</v>
      </c>
      <c r="D212" s="39" t="s">
        <v>181</v>
      </c>
      <c r="E212" s="40"/>
      <c r="F212" s="61" t="s">
        <v>16</v>
      </c>
      <c r="G212" s="42" t="s">
        <v>277</v>
      </c>
      <c r="H212" s="62">
        <v>40931</v>
      </c>
      <c r="I212" s="43">
        <v>41257</v>
      </c>
      <c r="J212" s="43" t="s">
        <v>17</v>
      </c>
      <c r="K212" s="230">
        <v>11</v>
      </c>
      <c r="L212" s="43"/>
      <c r="M212" s="40">
        <v>140</v>
      </c>
      <c r="N212" s="63"/>
      <c r="O212" s="49"/>
      <c r="P212" s="49"/>
      <c r="Q212" s="49"/>
      <c r="R212" s="47"/>
      <c r="S212" s="47"/>
      <c r="T212" s="47"/>
      <c r="U212" s="47"/>
      <c r="V212" s="47"/>
      <c r="W212" s="47"/>
      <c r="X212" s="47"/>
      <c r="Y212" s="47"/>
      <c r="Z212" s="47"/>
    </row>
    <row r="213" spans="1:26" s="48" customFormat="1" ht="30" x14ac:dyDescent="0.25">
      <c r="A213" s="38">
        <f>+A212+1</f>
        <v>2</v>
      </c>
      <c r="B213" s="39" t="s">
        <v>113</v>
      </c>
      <c r="C213" s="39" t="s">
        <v>113</v>
      </c>
      <c r="D213" s="39" t="s">
        <v>181</v>
      </c>
      <c r="E213" s="40"/>
      <c r="F213" s="61" t="s">
        <v>16</v>
      </c>
      <c r="G213" s="42" t="s">
        <v>278</v>
      </c>
      <c r="H213" s="62">
        <v>40560</v>
      </c>
      <c r="I213" s="43">
        <v>40886</v>
      </c>
      <c r="J213" s="43" t="s">
        <v>17</v>
      </c>
      <c r="K213" s="230">
        <v>11</v>
      </c>
      <c r="L213" s="43"/>
      <c r="M213" s="40">
        <v>130</v>
      </c>
      <c r="N213" s="63"/>
      <c r="O213" s="45">
        <v>2800000</v>
      </c>
      <c r="P213" s="45"/>
      <c r="Q213" s="46"/>
      <c r="R213" s="47"/>
      <c r="S213" s="47"/>
      <c r="T213" s="47"/>
      <c r="U213" s="47"/>
      <c r="V213" s="47"/>
      <c r="W213" s="47"/>
      <c r="X213" s="47"/>
      <c r="Y213" s="47"/>
      <c r="Z213" s="47"/>
    </row>
    <row r="214" spans="1:26" s="48" customFormat="1" x14ac:dyDescent="0.25">
      <c r="A214" s="38"/>
      <c r="B214" s="232" t="s">
        <v>25</v>
      </c>
      <c r="C214" s="221"/>
      <c r="D214" s="222"/>
      <c r="E214" s="220"/>
      <c r="F214" s="223"/>
      <c r="G214" s="223"/>
      <c r="H214" s="223"/>
      <c r="I214" s="224"/>
      <c r="J214" s="224"/>
      <c r="K214" s="219">
        <f>SUM(K212:K213)</f>
        <v>22</v>
      </c>
      <c r="L214" s="219">
        <f>SUM(L212:L213)</f>
        <v>0</v>
      </c>
      <c r="M214" s="220">
        <f>SUM(M212:M213)</f>
        <v>270</v>
      </c>
      <c r="N214" s="219">
        <f>SUM(N212:N213)</f>
        <v>0</v>
      </c>
      <c r="O214" s="225"/>
      <c r="P214" s="225"/>
      <c r="Q214" s="233"/>
    </row>
    <row r="215" spans="1:26" x14ac:dyDescent="0.25">
      <c r="B215" s="50"/>
      <c r="C215" s="50"/>
      <c r="D215" s="50"/>
      <c r="E215" s="51"/>
      <c r="F215" s="50"/>
      <c r="G215" s="50"/>
      <c r="H215" s="50"/>
      <c r="I215" s="50"/>
      <c r="J215" s="50"/>
      <c r="K215" s="50"/>
      <c r="L215" s="50"/>
      <c r="M215" s="50"/>
      <c r="N215" s="50"/>
      <c r="O215" s="50"/>
      <c r="P215" s="50"/>
    </row>
    <row r="216" spans="1:26" ht="30" x14ac:dyDescent="0.25">
      <c r="B216" s="235" t="s">
        <v>97</v>
      </c>
      <c r="C216" s="234">
        <v>22</v>
      </c>
      <c r="H216" s="56"/>
      <c r="I216" s="56"/>
      <c r="J216" s="56"/>
      <c r="K216" s="56"/>
      <c r="L216" s="56"/>
      <c r="M216" s="56"/>
      <c r="N216" s="50"/>
      <c r="O216" s="50"/>
      <c r="P216" s="50"/>
    </row>
    <row r="218" spans="1:26" ht="15.75" thickBot="1" x14ac:dyDescent="0.3"/>
    <row r="219" spans="1:26" ht="30.75" thickBot="1" x14ac:dyDescent="0.3">
      <c r="B219" s="64" t="s">
        <v>98</v>
      </c>
      <c r="C219" s="65" t="s">
        <v>99</v>
      </c>
      <c r="D219" s="64" t="s">
        <v>24</v>
      </c>
      <c r="E219" s="65" t="s">
        <v>100</v>
      </c>
    </row>
    <row r="220" spans="1:26" x14ac:dyDescent="0.25">
      <c r="B220" s="66" t="s">
        <v>101</v>
      </c>
      <c r="C220" s="158">
        <v>20</v>
      </c>
      <c r="D220" s="67"/>
      <c r="E220" s="336">
        <f>+D220+D221+D222</f>
        <v>0</v>
      </c>
    </row>
    <row r="221" spans="1:26" x14ac:dyDescent="0.25">
      <c r="B221" s="66" t="s">
        <v>102</v>
      </c>
      <c r="C221" s="142">
        <v>30</v>
      </c>
      <c r="D221" s="31"/>
      <c r="E221" s="337"/>
    </row>
    <row r="222" spans="1:26" ht="15.75" thickBot="1" x14ac:dyDescent="0.3">
      <c r="B222" s="66" t="s">
        <v>103</v>
      </c>
      <c r="C222" s="159">
        <v>40</v>
      </c>
      <c r="D222" s="68">
        <v>0</v>
      </c>
      <c r="E222" s="338"/>
    </row>
    <row r="225" spans="1:26" s="116" customFormat="1" ht="26.25" x14ac:dyDescent="0.25">
      <c r="B225" s="312" t="s">
        <v>295</v>
      </c>
      <c r="C225" s="313"/>
      <c r="D225" s="313"/>
      <c r="E225" s="313"/>
      <c r="F225" s="313"/>
      <c r="G225" s="313"/>
      <c r="H225" s="313"/>
      <c r="I225" s="313"/>
      <c r="J225" s="313"/>
      <c r="K225" s="313"/>
      <c r="L225" s="313"/>
      <c r="M225" s="313"/>
      <c r="N225" s="313"/>
      <c r="O225" s="313"/>
      <c r="P225" s="313"/>
      <c r="Q225" s="313"/>
    </row>
    <row r="226" spans="1:26" s="117" customFormat="1" ht="15.75" thickBot="1" x14ac:dyDescent="0.3">
      <c r="B226" s="116"/>
      <c r="C226" s="116"/>
      <c r="D226" s="116"/>
      <c r="E226" s="116"/>
      <c r="F226" s="116"/>
      <c r="G226" s="116"/>
      <c r="H226" s="116"/>
      <c r="I226" s="116"/>
      <c r="J226" s="116"/>
      <c r="K226" s="116"/>
      <c r="L226" s="116"/>
      <c r="M226" s="125"/>
      <c r="N226" s="125"/>
    </row>
    <row r="227" spans="1:26" s="136" customFormat="1" ht="75" x14ac:dyDescent="0.25">
      <c r="A227" s="128">
        <v>1</v>
      </c>
      <c r="B227" s="126" t="s">
        <v>28</v>
      </c>
      <c r="C227" s="126" t="s">
        <v>29</v>
      </c>
      <c r="D227" s="126" t="s">
        <v>30</v>
      </c>
      <c r="E227" s="126" t="s">
        <v>31</v>
      </c>
      <c r="F227" s="126" t="s">
        <v>32</v>
      </c>
      <c r="G227" s="126" t="s">
        <v>33</v>
      </c>
      <c r="H227" s="126" t="s">
        <v>34</v>
      </c>
      <c r="I227" s="126" t="s">
        <v>35</v>
      </c>
      <c r="J227" s="126" t="s">
        <v>36</v>
      </c>
      <c r="K227" s="126" t="s">
        <v>37</v>
      </c>
      <c r="L227" s="126" t="s">
        <v>38</v>
      </c>
      <c r="M227" s="127" t="s">
        <v>39</v>
      </c>
      <c r="N227" s="126" t="s">
        <v>40</v>
      </c>
      <c r="O227" s="126" t="s">
        <v>41</v>
      </c>
      <c r="P227" s="239" t="s">
        <v>42</v>
      </c>
      <c r="Q227" s="239" t="s">
        <v>43</v>
      </c>
      <c r="R227" s="47"/>
      <c r="S227" s="47"/>
      <c r="T227" s="47"/>
      <c r="U227" s="47"/>
      <c r="V227" s="47"/>
      <c r="W227" s="47"/>
      <c r="X227" s="47"/>
      <c r="Y227" s="47"/>
      <c r="Z227" s="47"/>
    </row>
    <row r="228" spans="1:26" s="136" customFormat="1" ht="30" x14ac:dyDescent="0.25">
      <c r="A228" s="128">
        <f>+A227+1</f>
        <v>2</v>
      </c>
      <c r="B228" s="129" t="s">
        <v>113</v>
      </c>
      <c r="C228" s="129" t="s">
        <v>113</v>
      </c>
      <c r="D228" s="129" t="s">
        <v>258</v>
      </c>
      <c r="E228" s="130" t="s">
        <v>257</v>
      </c>
      <c r="F228" s="153" t="s">
        <v>16</v>
      </c>
      <c r="G228" s="132" t="s">
        <v>255</v>
      </c>
      <c r="H228" s="133">
        <v>39995</v>
      </c>
      <c r="I228" s="133">
        <v>40148</v>
      </c>
      <c r="J228" s="133" t="s">
        <v>17</v>
      </c>
      <c r="K228" s="130">
        <v>0</v>
      </c>
      <c r="L228" s="130">
        <v>6</v>
      </c>
      <c r="M228" s="130">
        <v>157</v>
      </c>
      <c r="N228" s="154" t="s">
        <v>255</v>
      </c>
      <c r="O228" s="135">
        <v>135029420</v>
      </c>
      <c r="P228" s="190" t="s">
        <v>259</v>
      </c>
      <c r="Q228" s="46" t="s">
        <v>261</v>
      </c>
      <c r="R228" s="47"/>
      <c r="S228" s="47"/>
      <c r="T228" s="47"/>
      <c r="U228" s="47"/>
      <c r="V228" s="47"/>
      <c r="W228" s="47"/>
      <c r="X228" s="47"/>
      <c r="Y228" s="47"/>
      <c r="Z228" s="47"/>
    </row>
    <row r="229" spans="1:26" s="136" customFormat="1" ht="30" x14ac:dyDescent="0.25">
      <c r="A229" s="128">
        <f t="shared" ref="A229:A232" si="0">+A228+1</f>
        <v>3</v>
      </c>
      <c r="B229" s="129" t="s">
        <v>113</v>
      </c>
      <c r="C229" s="129" t="s">
        <v>113</v>
      </c>
      <c r="D229" s="129" t="s">
        <v>258</v>
      </c>
      <c r="E229" s="130" t="s">
        <v>260</v>
      </c>
      <c r="F229" s="153" t="s">
        <v>16</v>
      </c>
      <c r="G229" s="132" t="s">
        <v>255</v>
      </c>
      <c r="H229" s="133">
        <v>40931</v>
      </c>
      <c r="I229" s="133">
        <v>41257</v>
      </c>
      <c r="J229" s="133" t="s">
        <v>17</v>
      </c>
      <c r="K229" s="130">
        <v>11</v>
      </c>
      <c r="L229" s="133"/>
      <c r="M229" s="130">
        <v>140</v>
      </c>
      <c r="N229" s="154" t="s">
        <v>255</v>
      </c>
      <c r="O229" s="135"/>
      <c r="P229" s="190" t="s">
        <v>259</v>
      </c>
      <c r="Q229" s="46" t="s">
        <v>261</v>
      </c>
      <c r="R229" s="47"/>
      <c r="S229" s="47"/>
      <c r="T229" s="47"/>
      <c r="U229" s="47"/>
      <c r="V229" s="47"/>
      <c r="W229" s="47"/>
      <c r="X229" s="47"/>
      <c r="Y229" s="47"/>
      <c r="Z229" s="47"/>
    </row>
    <row r="230" spans="1:26" s="136" customFormat="1" ht="30" x14ac:dyDescent="0.25">
      <c r="A230" s="128">
        <f t="shared" si="0"/>
        <v>4</v>
      </c>
      <c r="B230" s="129" t="s">
        <v>113</v>
      </c>
      <c r="C230" s="129" t="s">
        <v>113</v>
      </c>
      <c r="D230" s="129" t="s">
        <v>258</v>
      </c>
      <c r="E230" s="130" t="s">
        <v>262</v>
      </c>
      <c r="F230" s="153" t="s">
        <v>16</v>
      </c>
      <c r="G230" s="132" t="s">
        <v>255</v>
      </c>
      <c r="H230" s="133">
        <v>40190</v>
      </c>
      <c r="I230" s="133">
        <v>40524</v>
      </c>
      <c r="J230" s="133" t="s">
        <v>17</v>
      </c>
      <c r="K230" s="130">
        <v>11</v>
      </c>
      <c r="L230" s="133"/>
      <c r="M230" s="130">
        <v>117</v>
      </c>
      <c r="N230" s="154" t="s">
        <v>255</v>
      </c>
      <c r="O230" s="135"/>
      <c r="P230" s="190" t="s">
        <v>259</v>
      </c>
      <c r="Q230" s="46" t="s">
        <v>261</v>
      </c>
      <c r="R230" s="47"/>
      <c r="S230" s="47"/>
      <c r="T230" s="47"/>
      <c r="U230" s="47"/>
      <c r="V230" s="47"/>
      <c r="W230" s="47"/>
      <c r="X230" s="47"/>
      <c r="Y230" s="47"/>
      <c r="Z230" s="47"/>
    </row>
    <row r="231" spans="1:26" s="136" customFormat="1" ht="60" x14ac:dyDescent="0.25">
      <c r="A231" s="128">
        <f t="shared" si="0"/>
        <v>5</v>
      </c>
      <c r="B231" s="129" t="s">
        <v>113</v>
      </c>
      <c r="C231" s="129" t="s">
        <v>113</v>
      </c>
      <c r="D231" s="129" t="s">
        <v>258</v>
      </c>
      <c r="E231" s="130" t="s">
        <v>263</v>
      </c>
      <c r="F231" s="153" t="s">
        <v>16</v>
      </c>
      <c r="G231" s="132" t="s">
        <v>255</v>
      </c>
      <c r="H231" s="133">
        <v>39832</v>
      </c>
      <c r="I231" s="133">
        <v>40158</v>
      </c>
      <c r="J231" s="133" t="s">
        <v>17</v>
      </c>
      <c r="K231" s="130">
        <v>3</v>
      </c>
      <c r="L231" s="130">
        <v>8</v>
      </c>
      <c r="M231" s="130">
        <v>85</v>
      </c>
      <c r="N231" s="154" t="s">
        <v>255</v>
      </c>
      <c r="O231" s="135"/>
      <c r="P231" s="190"/>
      <c r="Q231" s="46" t="s">
        <v>264</v>
      </c>
      <c r="R231" s="47"/>
      <c r="S231" s="47"/>
      <c r="T231" s="47"/>
      <c r="U231" s="47"/>
      <c r="V231" s="47"/>
      <c r="W231" s="47"/>
      <c r="X231" s="47"/>
      <c r="Y231" s="47"/>
      <c r="Z231" s="47"/>
    </row>
    <row r="232" spans="1:26" s="136" customFormat="1" ht="30" x14ac:dyDescent="0.25">
      <c r="A232" s="128">
        <f t="shared" si="0"/>
        <v>6</v>
      </c>
      <c r="B232" s="129" t="s">
        <v>113</v>
      </c>
      <c r="C232" s="129" t="s">
        <v>113</v>
      </c>
      <c r="D232" s="129" t="s">
        <v>258</v>
      </c>
      <c r="E232" s="130" t="s">
        <v>265</v>
      </c>
      <c r="F232" s="153" t="s">
        <v>16</v>
      </c>
      <c r="G232" s="132" t="s">
        <v>255</v>
      </c>
      <c r="H232" s="133">
        <v>39953</v>
      </c>
      <c r="I232" s="133">
        <v>40137</v>
      </c>
      <c r="J232" s="133" t="s">
        <v>17</v>
      </c>
      <c r="K232" s="130">
        <v>0</v>
      </c>
      <c r="L232" s="130">
        <v>6</v>
      </c>
      <c r="M232" s="130">
        <v>1012</v>
      </c>
      <c r="N232" s="154" t="s">
        <v>255</v>
      </c>
      <c r="O232" s="135"/>
      <c r="P232" s="135"/>
      <c r="Q232" s="46"/>
      <c r="R232" s="47"/>
      <c r="S232" s="47"/>
      <c r="T232" s="47"/>
      <c r="U232" s="47"/>
      <c r="V232" s="47"/>
      <c r="W232" s="47"/>
      <c r="X232" s="47"/>
      <c r="Y232" s="47"/>
      <c r="Z232" s="47"/>
    </row>
    <row r="233" spans="1:26" s="116" customFormat="1" x14ac:dyDescent="0.25">
      <c r="B233" s="170" t="s">
        <v>25</v>
      </c>
      <c r="C233" s="171"/>
      <c r="D233" s="172"/>
      <c r="E233" s="168"/>
      <c r="F233" s="173"/>
      <c r="G233" s="173"/>
      <c r="H233" s="173"/>
      <c r="I233" s="174"/>
      <c r="J233" s="174"/>
      <c r="K233" s="168">
        <f>SUM(K228:K232)</f>
        <v>25</v>
      </c>
      <c r="L233" s="168">
        <f>SUM(L228:L232)</f>
        <v>20</v>
      </c>
      <c r="M233" s="168">
        <f>SUM(M228:M232)</f>
        <v>1511</v>
      </c>
      <c r="N233" s="167">
        <f>SUM(N228:N232)</f>
        <v>0</v>
      </c>
      <c r="O233" s="189"/>
      <c r="P233" s="189"/>
      <c r="Q233" s="189"/>
    </row>
    <row r="234" spans="1:26" s="116" customFormat="1" x14ac:dyDescent="0.25">
      <c r="B234" s="137"/>
      <c r="C234" s="137"/>
      <c r="D234" s="137"/>
      <c r="E234" s="138"/>
      <c r="F234" s="137"/>
      <c r="G234" s="137"/>
      <c r="H234" s="137"/>
      <c r="I234" s="137"/>
      <c r="J234" s="137"/>
      <c r="K234" s="137"/>
      <c r="L234" s="137"/>
      <c r="M234" s="137"/>
      <c r="N234" s="137"/>
      <c r="O234" s="137"/>
      <c r="P234" s="137"/>
    </row>
    <row r="235" spans="1:26" s="116" customFormat="1" ht="37.5" x14ac:dyDescent="0.25">
      <c r="B235" s="191" t="s">
        <v>97</v>
      </c>
      <c r="C235" s="192" t="s">
        <v>266</v>
      </c>
      <c r="H235" s="56"/>
      <c r="I235" s="56"/>
      <c r="J235" s="56"/>
      <c r="K235" s="56"/>
      <c r="L235" s="56"/>
      <c r="M235" s="56"/>
      <c r="N235" s="137"/>
    </row>
    <row r="236" spans="1:26" s="116" customFormat="1" x14ac:dyDescent="0.25"/>
    <row r="237" spans="1:26" s="116" customFormat="1" ht="15.75" thickBot="1" x14ac:dyDescent="0.3"/>
    <row r="238" spans="1:26" s="116" customFormat="1" ht="30.75" thickBot="1" x14ac:dyDescent="0.3">
      <c r="B238" s="155" t="s">
        <v>98</v>
      </c>
      <c r="C238" s="156" t="s">
        <v>99</v>
      </c>
      <c r="D238" s="155" t="s">
        <v>24</v>
      </c>
      <c r="E238" s="156" t="s">
        <v>100</v>
      </c>
    </row>
    <row r="239" spans="1:26" s="116" customFormat="1" x14ac:dyDescent="0.25">
      <c r="B239" s="157" t="s">
        <v>101</v>
      </c>
      <c r="C239" s="158">
        <v>20</v>
      </c>
      <c r="D239" s="158">
        <v>0</v>
      </c>
      <c r="E239" s="314">
        <f>+D239+D240+D241</f>
        <v>40</v>
      </c>
    </row>
    <row r="240" spans="1:26" s="116" customFormat="1" ht="33" customHeight="1" x14ac:dyDescent="0.25">
      <c r="B240" s="157" t="s">
        <v>102</v>
      </c>
      <c r="C240" s="142">
        <v>30</v>
      </c>
      <c r="D240" s="122">
        <v>0</v>
      </c>
      <c r="E240" s="315"/>
    </row>
    <row r="241" spans="2:16" s="116" customFormat="1" ht="31.5" customHeight="1" thickBot="1" x14ac:dyDescent="0.3">
      <c r="B241" s="157" t="s">
        <v>103</v>
      </c>
      <c r="C241" s="159">
        <v>40</v>
      </c>
      <c r="D241" s="159">
        <v>40</v>
      </c>
      <c r="E241" s="316"/>
    </row>
    <row r="245" spans="2:16" ht="15.75" thickBot="1" x14ac:dyDescent="0.3"/>
    <row r="246" spans="2:16" ht="27" customHeight="1" thickBot="1" x14ac:dyDescent="0.3">
      <c r="B246" s="297" t="s">
        <v>296</v>
      </c>
      <c r="C246" s="298"/>
      <c r="D246" s="298"/>
      <c r="E246" s="298"/>
      <c r="F246" s="298"/>
      <c r="G246" s="298"/>
      <c r="H246" s="298"/>
      <c r="I246" s="298"/>
      <c r="J246" s="298"/>
      <c r="K246" s="298"/>
      <c r="L246" s="298"/>
      <c r="M246" s="298"/>
      <c r="N246" s="309"/>
    </row>
    <row r="248" spans="2:16" ht="15" customHeight="1" x14ac:dyDescent="0.25">
      <c r="B248" s="293" t="s">
        <v>72</v>
      </c>
      <c r="C248" s="293" t="s">
        <v>73</v>
      </c>
      <c r="D248" s="293" t="s">
        <v>74</v>
      </c>
      <c r="E248" s="293" t="s">
        <v>75</v>
      </c>
      <c r="F248" s="293" t="s">
        <v>76</v>
      </c>
      <c r="G248" s="293" t="s">
        <v>77</v>
      </c>
      <c r="H248" s="293" t="s">
        <v>78</v>
      </c>
      <c r="I248" s="293" t="s">
        <v>79</v>
      </c>
      <c r="J248" s="328" t="s">
        <v>80</v>
      </c>
      <c r="K248" s="339"/>
      <c r="L248" s="329"/>
      <c r="M248" s="293" t="s">
        <v>81</v>
      </c>
      <c r="N248" s="293" t="s">
        <v>82</v>
      </c>
      <c r="O248" s="293" t="s">
        <v>280</v>
      </c>
      <c r="P248" s="295" t="s">
        <v>43</v>
      </c>
    </row>
    <row r="249" spans="2:16" ht="30" x14ac:dyDescent="0.25">
      <c r="B249" s="294"/>
      <c r="C249" s="294"/>
      <c r="D249" s="294"/>
      <c r="E249" s="294"/>
      <c r="F249" s="294"/>
      <c r="G249" s="294"/>
      <c r="H249" s="294"/>
      <c r="I249" s="294"/>
      <c r="J249" s="32" t="s">
        <v>84</v>
      </c>
      <c r="K249" s="58" t="s">
        <v>85</v>
      </c>
      <c r="L249" s="32" t="s">
        <v>86</v>
      </c>
      <c r="M249" s="294"/>
      <c r="N249" s="294"/>
      <c r="O249" s="294"/>
      <c r="P249" s="296"/>
    </row>
    <row r="250" spans="2:16" ht="90" x14ac:dyDescent="0.25">
      <c r="B250" s="202" t="s">
        <v>240</v>
      </c>
      <c r="C250" s="198" t="s">
        <v>279</v>
      </c>
      <c r="D250" s="202" t="s">
        <v>241</v>
      </c>
      <c r="E250" s="236">
        <v>57417700</v>
      </c>
      <c r="F250" s="202" t="s">
        <v>242</v>
      </c>
      <c r="G250" s="202" t="s">
        <v>243</v>
      </c>
      <c r="H250" s="237">
        <v>36522</v>
      </c>
      <c r="I250" s="238"/>
      <c r="J250" s="202" t="s">
        <v>244</v>
      </c>
      <c r="K250" s="87" t="s">
        <v>245</v>
      </c>
      <c r="L250" s="87" t="s">
        <v>249</v>
      </c>
      <c r="M250" s="31" t="s">
        <v>16</v>
      </c>
      <c r="N250" s="31" t="s">
        <v>16</v>
      </c>
      <c r="O250" s="31" t="s">
        <v>16</v>
      </c>
      <c r="P250" s="30"/>
    </row>
    <row r="251" spans="2:16" ht="140.25" x14ac:dyDescent="0.25">
      <c r="B251" s="198" t="s">
        <v>268</v>
      </c>
      <c r="C251" s="198" t="s">
        <v>279</v>
      </c>
      <c r="D251" s="142" t="s">
        <v>332</v>
      </c>
      <c r="E251" s="199">
        <v>1082878352</v>
      </c>
      <c r="F251" s="198" t="s">
        <v>344</v>
      </c>
      <c r="G251" s="198" t="s">
        <v>334</v>
      </c>
      <c r="H251" s="200">
        <v>41517</v>
      </c>
      <c r="I251" s="142"/>
      <c r="J251" s="198"/>
      <c r="K251" s="198"/>
      <c r="L251" s="142" t="s">
        <v>68</v>
      </c>
      <c r="M251" s="142" t="s">
        <v>16</v>
      </c>
      <c r="N251" s="142" t="s">
        <v>16</v>
      </c>
      <c r="O251" s="142" t="s">
        <v>16</v>
      </c>
      <c r="P251" s="150" t="s">
        <v>335</v>
      </c>
    </row>
    <row r="252" spans="2:16" x14ac:dyDescent="0.25">
      <c r="B252" s="78"/>
      <c r="C252" s="78"/>
      <c r="D252" s="107"/>
      <c r="E252" s="108"/>
      <c r="F252" s="78"/>
      <c r="G252" s="107"/>
      <c r="H252" s="109"/>
      <c r="I252" s="110"/>
      <c r="J252" s="107"/>
      <c r="K252" s="111"/>
      <c r="L252" s="112"/>
      <c r="M252" s="113"/>
      <c r="N252" s="113"/>
    </row>
    <row r="253" spans="2:16" ht="15.75" thickBot="1" x14ac:dyDescent="0.3"/>
    <row r="254" spans="2:16" ht="30" x14ac:dyDescent="0.25">
      <c r="B254" s="32" t="s">
        <v>15</v>
      </c>
      <c r="C254" s="32" t="s">
        <v>98</v>
      </c>
      <c r="D254" s="58" t="s">
        <v>99</v>
      </c>
      <c r="E254" s="32" t="s">
        <v>24</v>
      </c>
      <c r="F254" s="65" t="s">
        <v>106</v>
      </c>
      <c r="G254" s="231"/>
    </row>
    <row r="255" spans="2:16" ht="132" x14ac:dyDescent="0.2">
      <c r="B255" s="305" t="s">
        <v>107</v>
      </c>
      <c r="C255" s="69" t="s">
        <v>108</v>
      </c>
      <c r="D255" s="31">
        <v>25</v>
      </c>
      <c r="E255" s="31">
        <v>0</v>
      </c>
      <c r="F255" s="306">
        <f>+E255+E256+E257</f>
        <v>0</v>
      </c>
      <c r="G255" s="70"/>
    </row>
    <row r="256" spans="2:16" ht="96" x14ac:dyDescent="0.2">
      <c r="B256" s="305"/>
      <c r="C256" s="69" t="s">
        <v>109</v>
      </c>
      <c r="D256" s="74">
        <v>25</v>
      </c>
      <c r="E256" s="74">
        <v>0</v>
      </c>
      <c r="F256" s="307"/>
      <c r="G256" s="70"/>
    </row>
    <row r="257" spans="2:19" ht="84" x14ac:dyDescent="0.2">
      <c r="B257" s="305"/>
      <c r="C257" s="69" t="s">
        <v>110</v>
      </c>
      <c r="D257" s="31">
        <v>10</v>
      </c>
      <c r="E257" s="31">
        <v>0</v>
      </c>
      <c r="F257" s="308"/>
      <c r="G257" s="70"/>
    </row>
    <row r="258" spans="2:19" x14ac:dyDescent="0.25">
      <c r="C258"/>
    </row>
    <row r="259" spans="2:19" x14ac:dyDescent="0.25">
      <c r="C259"/>
    </row>
    <row r="260" spans="2:19" s="116" customFormat="1" ht="26.25" x14ac:dyDescent="0.25">
      <c r="B260" s="312" t="s">
        <v>297</v>
      </c>
      <c r="C260" s="313"/>
      <c r="D260" s="313"/>
      <c r="E260" s="313"/>
      <c r="F260" s="313"/>
      <c r="G260" s="313"/>
      <c r="H260" s="313"/>
      <c r="I260" s="313"/>
      <c r="J260" s="313"/>
      <c r="K260" s="313"/>
      <c r="L260" s="313"/>
      <c r="M260" s="313"/>
      <c r="N260" s="313"/>
      <c r="O260" s="313"/>
      <c r="P260" s="313"/>
    </row>
    <row r="261" spans="2:19" s="137" customFormat="1" ht="12.75" customHeight="1" x14ac:dyDescent="0.25">
      <c r="B261" s="187"/>
      <c r="C261" s="187"/>
      <c r="D261" s="187"/>
      <c r="E261" s="187"/>
      <c r="F261" s="187"/>
      <c r="G261" s="187"/>
      <c r="H261" s="187"/>
      <c r="I261" s="187"/>
      <c r="J261" s="187"/>
      <c r="K261" s="187"/>
      <c r="L261" s="187"/>
      <c r="M261" s="187"/>
      <c r="N261" s="187"/>
    </row>
    <row r="262" spans="2:19" s="116" customFormat="1" ht="15" customHeight="1" x14ac:dyDescent="0.25">
      <c r="B262" s="302" t="s">
        <v>72</v>
      </c>
      <c r="C262" s="302" t="s">
        <v>73</v>
      </c>
      <c r="D262" s="302" t="s">
        <v>74</v>
      </c>
      <c r="E262" s="302" t="s">
        <v>75</v>
      </c>
      <c r="F262" s="302" t="s">
        <v>76</v>
      </c>
      <c r="G262" s="302" t="s">
        <v>77</v>
      </c>
      <c r="H262" s="302" t="s">
        <v>78</v>
      </c>
      <c r="I262" s="302" t="s">
        <v>79</v>
      </c>
      <c r="J262" s="302" t="s">
        <v>80</v>
      </c>
      <c r="K262" s="302"/>
      <c r="L262" s="302"/>
      <c r="M262" s="302" t="s">
        <v>81</v>
      </c>
      <c r="N262" s="302" t="s">
        <v>250</v>
      </c>
      <c r="O262" s="288" t="s">
        <v>251</v>
      </c>
      <c r="P262" s="288" t="s">
        <v>64</v>
      </c>
      <c r="Q262" s="288" t="s">
        <v>301</v>
      </c>
    </row>
    <row r="263" spans="2:19" s="137" customFormat="1" ht="15" customHeight="1" x14ac:dyDescent="0.25">
      <c r="B263" s="302"/>
      <c r="C263" s="302"/>
      <c r="D263" s="302"/>
      <c r="E263" s="302"/>
      <c r="F263" s="302"/>
      <c r="G263" s="302"/>
      <c r="H263" s="302"/>
      <c r="I263" s="302"/>
      <c r="J263" s="302"/>
      <c r="K263" s="302"/>
      <c r="L263" s="302"/>
      <c r="M263" s="302"/>
      <c r="N263" s="302"/>
      <c r="O263" s="289"/>
      <c r="P263" s="289"/>
      <c r="Q263" s="289"/>
    </row>
    <row r="264" spans="2:19" s="137" customFormat="1" ht="30" x14ac:dyDescent="0.25">
      <c r="B264" s="302"/>
      <c r="C264" s="302"/>
      <c r="D264" s="302"/>
      <c r="E264" s="302"/>
      <c r="F264" s="302"/>
      <c r="G264" s="302"/>
      <c r="H264" s="302"/>
      <c r="I264" s="302"/>
      <c r="J264" s="242" t="s">
        <v>84</v>
      </c>
      <c r="K264" s="243" t="s">
        <v>85</v>
      </c>
      <c r="L264" s="242" t="s">
        <v>86</v>
      </c>
      <c r="M264" s="302"/>
      <c r="N264" s="302"/>
      <c r="O264" s="290"/>
      <c r="P264" s="290"/>
      <c r="Q264" s="290"/>
    </row>
    <row r="265" spans="2:19" s="137" customFormat="1" ht="60" x14ac:dyDescent="0.25">
      <c r="B265" s="146" t="s">
        <v>104</v>
      </c>
      <c r="C265" s="184" t="s">
        <v>267</v>
      </c>
      <c r="D265" s="198" t="s">
        <v>118</v>
      </c>
      <c r="E265" s="199">
        <v>63516026</v>
      </c>
      <c r="F265" s="198" t="s">
        <v>119</v>
      </c>
      <c r="G265" s="198" t="s">
        <v>90</v>
      </c>
      <c r="H265" s="200" t="s">
        <v>120</v>
      </c>
      <c r="I265" s="147"/>
      <c r="J265" s="147" t="s">
        <v>121</v>
      </c>
      <c r="K265" s="198" t="s">
        <v>122</v>
      </c>
      <c r="L265" s="142" t="s">
        <v>87</v>
      </c>
      <c r="M265" s="142" t="s">
        <v>16</v>
      </c>
      <c r="N265" s="142" t="s">
        <v>16</v>
      </c>
      <c r="O265" s="142" t="s">
        <v>17</v>
      </c>
      <c r="P265" s="180"/>
      <c r="Q265" s="179"/>
    </row>
    <row r="266" spans="2:19" s="137" customFormat="1" ht="63.75" customHeight="1" x14ac:dyDescent="0.25">
      <c r="B266" s="146" t="s">
        <v>105</v>
      </c>
      <c r="C266" s="184" t="s">
        <v>267</v>
      </c>
      <c r="D266" s="142" t="s">
        <v>124</v>
      </c>
      <c r="E266" s="199">
        <v>43565100</v>
      </c>
      <c r="F266" s="198" t="s">
        <v>125</v>
      </c>
      <c r="G266" s="198" t="s">
        <v>127</v>
      </c>
      <c r="H266" s="200">
        <v>34684</v>
      </c>
      <c r="I266" s="142"/>
      <c r="J266" s="198" t="s">
        <v>113</v>
      </c>
      <c r="K266" s="198" t="s">
        <v>128</v>
      </c>
      <c r="L266" s="142" t="s">
        <v>68</v>
      </c>
      <c r="M266" s="142" t="s">
        <v>16</v>
      </c>
      <c r="N266" s="142" t="s">
        <v>16</v>
      </c>
      <c r="O266" s="142" t="s">
        <v>17</v>
      </c>
      <c r="P266" s="180" t="s">
        <v>126</v>
      </c>
      <c r="Q266" s="179" t="s">
        <v>309</v>
      </c>
    </row>
    <row r="267" spans="2:19" s="137" customFormat="1" ht="132.75" customHeight="1" x14ac:dyDescent="0.25">
      <c r="B267" s="258" t="s">
        <v>268</v>
      </c>
      <c r="C267" s="198" t="s">
        <v>117</v>
      </c>
      <c r="D267" s="142" t="s">
        <v>332</v>
      </c>
      <c r="E267" s="199">
        <v>1082878352</v>
      </c>
      <c r="F267" s="198" t="s">
        <v>333</v>
      </c>
      <c r="G267" s="198" t="s">
        <v>334</v>
      </c>
      <c r="H267" s="200">
        <v>41517</v>
      </c>
      <c r="I267" s="198">
        <v>1082878353</v>
      </c>
      <c r="J267" s="198" t="s">
        <v>113</v>
      </c>
      <c r="K267" s="198" t="s">
        <v>360</v>
      </c>
      <c r="L267" s="142" t="s">
        <v>68</v>
      </c>
      <c r="M267" s="142" t="s">
        <v>16</v>
      </c>
      <c r="N267" s="142" t="s">
        <v>16</v>
      </c>
      <c r="O267" s="142" t="s">
        <v>16</v>
      </c>
      <c r="P267" s="150" t="s">
        <v>335</v>
      </c>
      <c r="Q267" s="147"/>
    </row>
    <row r="268" spans="2:19" s="137" customFormat="1" x14ac:dyDescent="0.25">
      <c r="B268" s="193"/>
      <c r="C268" s="193"/>
      <c r="D268" s="194"/>
      <c r="E268" s="195"/>
      <c r="F268" s="193"/>
      <c r="G268" s="194"/>
      <c r="H268" s="196"/>
      <c r="I268" s="197"/>
      <c r="J268" s="193"/>
      <c r="K268" s="193"/>
      <c r="L268" s="194"/>
      <c r="M268" s="178"/>
      <c r="N268" s="178"/>
      <c r="O268" s="178"/>
      <c r="P268" s="151"/>
      <c r="Q268" s="151"/>
    </row>
    <row r="269" spans="2:19" s="137" customFormat="1" x14ac:dyDescent="0.25">
      <c r="B269" s="193"/>
      <c r="C269" s="193"/>
      <c r="D269" s="194"/>
      <c r="E269" s="195"/>
      <c r="F269" s="193"/>
      <c r="G269" s="194"/>
      <c r="H269" s="196"/>
      <c r="I269" s="197"/>
      <c r="J269" s="193"/>
      <c r="K269" s="193"/>
      <c r="L269" s="194"/>
      <c r="M269" s="178"/>
      <c r="N269" s="178"/>
      <c r="O269" s="178"/>
      <c r="P269" s="151"/>
      <c r="Q269" s="151"/>
    </row>
    <row r="270" spans="2:19" s="116" customFormat="1" ht="15.75" thickBot="1" x14ac:dyDescent="0.3"/>
    <row r="271" spans="2:19" s="116" customFormat="1" ht="30" x14ac:dyDescent="0.25">
      <c r="B271" s="242" t="s">
        <v>15</v>
      </c>
      <c r="C271" s="242" t="s">
        <v>98</v>
      </c>
      <c r="D271" s="243" t="s">
        <v>99</v>
      </c>
      <c r="E271" s="242" t="s">
        <v>24</v>
      </c>
      <c r="F271" s="156" t="s">
        <v>106</v>
      </c>
      <c r="G271" s="201"/>
    </row>
    <row r="272" spans="2:19" s="116" customFormat="1" ht="144" customHeight="1" x14ac:dyDescent="0.2">
      <c r="B272" s="284" t="s">
        <v>107</v>
      </c>
      <c r="C272" s="160" t="s">
        <v>108</v>
      </c>
      <c r="D272" s="122">
        <v>25</v>
      </c>
      <c r="E272" s="122">
        <v>25</v>
      </c>
      <c r="F272" s="285">
        <f>+E272+E273+E274</f>
        <v>60</v>
      </c>
      <c r="G272" s="161"/>
      <c r="S272" s="116">
        <v>0</v>
      </c>
    </row>
    <row r="273" spans="2:7" s="116" customFormat="1" ht="105" customHeight="1" x14ac:dyDescent="0.2">
      <c r="B273" s="284"/>
      <c r="C273" s="160" t="s">
        <v>109</v>
      </c>
      <c r="D273" s="124">
        <v>25</v>
      </c>
      <c r="E273" s="124">
        <v>25</v>
      </c>
      <c r="F273" s="286"/>
      <c r="G273" s="161"/>
    </row>
    <row r="274" spans="2:7" s="116" customFormat="1" ht="83.25" customHeight="1" x14ac:dyDescent="0.25">
      <c r="B274" s="284"/>
      <c r="C274" s="244" t="s">
        <v>110</v>
      </c>
      <c r="D274" s="122">
        <v>10</v>
      </c>
      <c r="E274" s="122">
        <v>10</v>
      </c>
      <c r="F274" s="287"/>
      <c r="G274" s="161"/>
    </row>
    <row r="275" spans="2:7" x14ac:dyDescent="0.25">
      <c r="C275"/>
    </row>
    <row r="278" spans="2:7" ht="20.25" customHeight="1" x14ac:dyDescent="0.25">
      <c r="B278" s="246" t="s">
        <v>298</v>
      </c>
    </row>
    <row r="281" spans="2:7" x14ac:dyDescent="0.25">
      <c r="B281" s="29" t="s">
        <v>15</v>
      </c>
      <c r="C281" s="29" t="s">
        <v>23</v>
      </c>
      <c r="D281" s="32" t="s">
        <v>24</v>
      </c>
      <c r="E281" s="32" t="s">
        <v>25</v>
      </c>
    </row>
    <row r="282" spans="2:7" ht="74.25" customHeight="1" x14ac:dyDescent="0.25">
      <c r="B282" s="33" t="s">
        <v>111</v>
      </c>
      <c r="C282" s="34">
        <v>40</v>
      </c>
      <c r="D282" s="31">
        <f>E220</f>
        <v>0</v>
      </c>
      <c r="E282" s="324">
        <f>+D282+D283</f>
        <v>0</v>
      </c>
    </row>
    <row r="283" spans="2:7" ht="131.25" customHeight="1" x14ac:dyDescent="0.25">
      <c r="B283" s="33" t="s">
        <v>112</v>
      </c>
      <c r="C283" s="34">
        <v>60</v>
      </c>
      <c r="D283" s="31">
        <f>F255</f>
        <v>0</v>
      </c>
      <c r="E283" s="325"/>
    </row>
    <row r="286" spans="2:7" s="116" customFormat="1" ht="21" x14ac:dyDescent="0.25">
      <c r="B286" s="250" t="s">
        <v>299</v>
      </c>
    </row>
    <row r="287" spans="2:7" s="116" customFormat="1" x14ac:dyDescent="0.25"/>
    <row r="288" spans="2:7" s="116" customFormat="1" x14ac:dyDescent="0.25"/>
    <row r="289" spans="2:5" s="116" customFormat="1" x14ac:dyDescent="0.25">
      <c r="B289" s="243" t="s">
        <v>15</v>
      </c>
      <c r="C289" s="243" t="s">
        <v>23</v>
      </c>
      <c r="D289" s="242" t="s">
        <v>24</v>
      </c>
      <c r="E289" s="242" t="s">
        <v>25</v>
      </c>
    </row>
    <row r="290" spans="2:5" s="116" customFormat="1" ht="75.75" customHeight="1" x14ac:dyDescent="0.25">
      <c r="B290" s="123" t="s">
        <v>253</v>
      </c>
      <c r="C290" s="124">
        <v>40</v>
      </c>
      <c r="D290" s="122">
        <v>40</v>
      </c>
      <c r="E290" s="310">
        <f>+D290+D291</f>
        <v>100</v>
      </c>
    </row>
    <row r="291" spans="2:5" s="116" customFormat="1" ht="116.25" customHeight="1" x14ac:dyDescent="0.25">
      <c r="B291" s="123" t="s">
        <v>254</v>
      </c>
      <c r="C291" s="124">
        <v>60</v>
      </c>
      <c r="D291" s="122">
        <v>60</v>
      </c>
      <c r="E291" s="311"/>
    </row>
  </sheetData>
  <sheetProtection algorithmName="SHA-512" hashValue="gZy7X5AV2X69dtZrqMZ3moSGmszKh4+WJBxAzEBymzO+HGzMfHzyLgjohiglQVd5BXppMaP4Ubw20lC3xNVKhA==" saltValue="bQGseGfJ+vUF+lqfmfH4EA==" spinCount="100000" sheet="1" objects="1" scenarios="1" selectLockedCells="1" selectUnlockedCells="1"/>
  <mergeCells count="96">
    <mergeCell ref="G158:G159"/>
    <mergeCell ref="B158:B159"/>
    <mergeCell ref="P158:P159"/>
    <mergeCell ref="H158:H159"/>
    <mergeCell ref="I158:I159"/>
    <mergeCell ref="J158:L158"/>
    <mergeCell ref="M158:M159"/>
    <mergeCell ref="N158:N159"/>
    <mergeCell ref="O158:O159"/>
    <mergeCell ref="C158:C159"/>
    <mergeCell ref="D158:D159"/>
    <mergeCell ref="E158:E159"/>
    <mergeCell ref="F158:F159"/>
    <mergeCell ref="M248:M249"/>
    <mergeCell ref="J248:L248"/>
    <mergeCell ref="B248:B249"/>
    <mergeCell ref="C248:C249"/>
    <mergeCell ref="D248:D249"/>
    <mergeCell ref="E248:E249"/>
    <mergeCell ref="F248:F249"/>
    <mergeCell ref="E58:E59"/>
    <mergeCell ref="C76:N76"/>
    <mergeCell ref="B93:N93"/>
    <mergeCell ref="O96:P96"/>
    <mergeCell ref="B156:N156"/>
    <mergeCell ref="O97:P97"/>
    <mergeCell ref="B86:B87"/>
    <mergeCell ref="C86:C87"/>
    <mergeCell ref="D86:E86"/>
    <mergeCell ref="B122:N122"/>
    <mergeCell ref="F86:F87"/>
    <mergeCell ref="B72:B73"/>
    <mergeCell ref="C72:C73"/>
    <mergeCell ref="C9:N9"/>
    <mergeCell ref="C10:E10"/>
    <mergeCell ref="B14:C21"/>
    <mergeCell ref="B22:C22"/>
    <mergeCell ref="E51:E52"/>
    <mergeCell ref="B2:P2"/>
    <mergeCell ref="B4:P4"/>
    <mergeCell ref="C6:N6"/>
    <mergeCell ref="C7:N7"/>
    <mergeCell ref="C8:N8"/>
    <mergeCell ref="E290:E291"/>
    <mergeCell ref="B225:Q225"/>
    <mergeCell ref="E239:E241"/>
    <mergeCell ref="B260:P260"/>
    <mergeCell ref="B262:B264"/>
    <mergeCell ref="C262:C264"/>
    <mergeCell ref="D262:D264"/>
    <mergeCell ref="E262:E264"/>
    <mergeCell ref="F262:F264"/>
    <mergeCell ref="G262:G264"/>
    <mergeCell ref="H262:H264"/>
    <mergeCell ref="I262:I264"/>
    <mergeCell ref="J262:L263"/>
    <mergeCell ref="E282:E283"/>
    <mergeCell ref="G248:G249"/>
    <mergeCell ref="B246:N246"/>
    <mergeCell ref="B172:N172"/>
    <mergeCell ref="B174:B175"/>
    <mergeCell ref="D174:D175"/>
    <mergeCell ref="E174:E175"/>
    <mergeCell ref="F174:F175"/>
    <mergeCell ref="Q262:Q264"/>
    <mergeCell ref="Q174:Q175"/>
    <mergeCell ref="G174:G175"/>
    <mergeCell ref="H174:H175"/>
    <mergeCell ref="B191:E191"/>
    <mergeCell ref="I174:I175"/>
    <mergeCell ref="J174:L174"/>
    <mergeCell ref="M174:M175"/>
    <mergeCell ref="N174:N175"/>
    <mergeCell ref="M262:M264"/>
    <mergeCell ref="B255:B257"/>
    <mergeCell ref="F255:F257"/>
    <mergeCell ref="D193:E193"/>
    <mergeCell ref="D194:E194"/>
    <mergeCell ref="B208:N208"/>
    <mergeCell ref="E220:E222"/>
    <mergeCell ref="B272:B274"/>
    <mergeCell ref="F272:F274"/>
    <mergeCell ref="P262:P264"/>
    <mergeCell ref="O174:O175"/>
    <mergeCell ref="P174:P175"/>
    <mergeCell ref="O248:O249"/>
    <mergeCell ref="P248:P249"/>
    <mergeCell ref="N248:N249"/>
    <mergeCell ref="B197:E197"/>
    <mergeCell ref="D200:E200"/>
    <mergeCell ref="D201:E201"/>
    <mergeCell ref="C174:C175"/>
    <mergeCell ref="N262:N264"/>
    <mergeCell ref="O262:O264"/>
    <mergeCell ref="H248:H249"/>
    <mergeCell ref="I248:I249"/>
  </mergeCells>
  <dataValidations count="2">
    <dataValidation type="decimal" allowBlank="1" showInputMessage="1" showErrorMessage="1" sqref="WVH983201 WLL983201 C65695 IV65697 SR65697 ACN65697 AMJ65697 AWF65697 BGB65697 BPX65697 BZT65697 CJP65697 CTL65697 DDH65697 DND65697 DWZ65697 EGV65697 EQR65697 FAN65697 FKJ65697 FUF65697 GEB65697 GNX65697 GXT65697 HHP65697 HRL65697 IBH65697 ILD65697 IUZ65697 JEV65697 JOR65697 JYN65697 KIJ65697 KSF65697 LCB65697 LLX65697 LVT65697 MFP65697 MPL65697 MZH65697 NJD65697 NSZ65697 OCV65697 OMR65697 OWN65697 PGJ65697 PQF65697 QAB65697 QJX65697 QTT65697 RDP65697 RNL65697 RXH65697 SHD65697 SQZ65697 TAV65697 TKR65697 TUN65697 UEJ65697 UOF65697 UYB65697 VHX65697 VRT65697 WBP65697 WLL65697 WVH65697 C131231 IV131233 SR131233 ACN131233 AMJ131233 AWF131233 BGB131233 BPX131233 BZT131233 CJP131233 CTL131233 DDH131233 DND131233 DWZ131233 EGV131233 EQR131233 FAN131233 FKJ131233 FUF131233 GEB131233 GNX131233 GXT131233 HHP131233 HRL131233 IBH131233 ILD131233 IUZ131233 JEV131233 JOR131233 JYN131233 KIJ131233 KSF131233 LCB131233 LLX131233 LVT131233 MFP131233 MPL131233 MZH131233 NJD131233 NSZ131233 OCV131233 OMR131233 OWN131233 PGJ131233 PQF131233 QAB131233 QJX131233 QTT131233 RDP131233 RNL131233 RXH131233 SHD131233 SQZ131233 TAV131233 TKR131233 TUN131233 UEJ131233 UOF131233 UYB131233 VHX131233 VRT131233 WBP131233 WLL131233 WVH131233 C196767 IV196769 SR196769 ACN196769 AMJ196769 AWF196769 BGB196769 BPX196769 BZT196769 CJP196769 CTL196769 DDH196769 DND196769 DWZ196769 EGV196769 EQR196769 FAN196769 FKJ196769 FUF196769 GEB196769 GNX196769 GXT196769 HHP196769 HRL196769 IBH196769 ILD196769 IUZ196769 JEV196769 JOR196769 JYN196769 KIJ196769 KSF196769 LCB196769 LLX196769 LVT196769 MFP196769 MPL196769 MZH196769 NJD196769 NSZ196769 OCV196769 OMR196769 OWN196769 PGJ196769 PQF196769 QAB196769 QJX196769 QTT196769 RDP196769 RNL196769 RXH196769 SHD196769 SQZ196769 TAV196769 TKR196769 TUN196769 UEJ196769 UOF196769 UYB196769 VHX196769 VRT196769 WBP196769 WLL196769 WVH196769 C262303 IV262305 SR262305 ACN262305 AMJ262305 AWF262305 BGB262305 BPX262305 BZT262305 CJP262305 CTL262305 DDH262305 DND262305 DWZ262305 EGV262305 EQR262305 FAN262305 FKJ262305 FUF262305 GEB262305 GNX262305 GXT262305 HHP262305 HRL262305 IBH262305 ILD262305 IUZ262305 JEV262305 JOR262305 JYN262305 KIJ262305 KSF262305 LCB262305 LLX262305 LVT262305 MFP262305 MPL262305 MZH262305 NJD262305 NSZ262305 OCV262305 OMR262305 OWN262305 PGJ262305 PQF262305 QAB262305 QJX262305 QTT262305 RDP262305 RNL262305 RXH262305 SHD262305 SQZ262305 TAV262305 TKR262305 TUN262305 UEJ262305 UOF262305 UYB262305 VHX262305 VRT262305 WBP262305 WLL262305 WVH262305 C327839 IV327841 SR327841 ACN327841 AMJ327841 AWF327841 BGB327841 BPX327841 BZT327841 CJP327841 CTL327841 DDH327841 DND327841 DWZ327841 EGV327841 EQR327841 FAN327841 FKJ327841 FUF327841 GEB327841 GNX327841 GXT327841 HHP327841 HRL327841 IBH327841 ILD327841 IUZ327841 JEV327841 JOR327841 JYN327841 KIJ327841 KSF327841 LCB327841 LLX327841 LVT327841 MFP327841 MPL327841 MZH327841 NJD327841 NSZ327841 OCV327841 OMR327841 OWN327841 PGJ327841 PQF327841 QAB327841 QJX327841 QTT327841 RDP327841 RNL327841 RXH327841 SHD327841 SQZ327841 TAV327841 TKR327841 TUN327841 UEJ327841 UOF327841 UYB327841 VHX327841 VRT327841 WBP327841 WLL327841 WVH327841 C393375 IV393377 SR393377 ACN393377 AMJ393377 AWF393377 BGB393377 BPX393377 BZT393377 CJP393377 CTL393377 DDH393377 DND393377 DWZ393377 EGV393377 EQR393377 FAN393377 FKJ393377 FUF393377 GEB393377 GNX393377 GXT393377 HHP393377 HRL393377 IBH393377 ILD393377 IUZ393377 JEV393377 JOR393377 JYN393377 KIJ393377 KSF393377 LCB393377 LLX393377 LVT393377 MFP393377 MPL393377 MZH393377 NJD393377 NSZ393377 OCV393377 OMR393377 OWN393377 PGJ393377 PQF393377 QAB393377 QJX393377 QTT393377 RDP393377 RNL393377 RXH393377 SHD393377 SQZ393377 TAV393377 TKR393377 TUN393377 UEJ393377 UOF393377 UYB393377 VHX393377 VRT393377 WBP393377 WLL393377 WVH393377 C458911 IV458913 SR458913 ACN458913 AMJ458913 AWF458913 BGB458913 BPX458913 BZT458913 CJP458913 CTL458913 DDH458913 DND458913 DWZ458913 EGV458913 EQR458913 FAN458913 FKJ458913 FUF458913 GEB458913 GNX458913 GXT458913 HHP458913 HRL458913 IBH458913 ILD458913 IUZ458913 JEV458913 JOR458913 JYN458913 KIJ458913 KSF458913 LCB458913 LLX458913 LVT458913 MFP458913 MPL458913 MZH458913 NJD458913 NSZ458913 OCV458913 OMR458913 OWN458913 PGJ458913 PQF458913 QAB458913 QJX458913 QTT458913 RDP458913 RNL458913 RXH458913 SHD458913 SQZ458913 TAV458913 TKR458913 TUN458913 UEJ458913 UOF458913 UYB458913 VHX458913 VRT458913 WBP458913 WLL458913 WVH458913 C524447 IV524449 SR524449 ACN524449 AMJ524449 AWF524449 BGB524449 BPX524449 BZT524449 CJP524449 CTL524449 DDH524449 DND524449 DWZ524449 EGV524449 EQR524449 FAN524449 FKJ524449 FUF524449 GEB524449 GNX524449 GXT524449 HHP524449 HRL524449 IBH524449 ILD524449 IUZ524449 JEV524449 JOR524449 JYN524449 KIJ524449 KSF524449 LCB524449 LLX524449 LVT524449 MFP524449 MPL524449 MZH524449 NJD524449 NSZ524449 OCV524449 OMR524449 OWN524449 PGJ524449 PQF524449 QAB524449 QJX524449 QTT524449 RDP524449 RNL524449 RXH524449 SHD524449 SQZ524449 TAV524449 TKR524449 TUN524449 UEJ524449 UOF524449 UYB524449 VHX524449 VRT524449 WBP524449 WLL524449 WVH524449 C589983 IV589985 SR589985 ACN589985 AMJ589985 AWF589985 BGB589985 BPX589985 BZT589985 CJP589985 CTL589985 DDH589985 DND589985 DWZ589985 EGV589985 EQR589985 FAN589985 FKJ589985 FUF589985 GEB589985 GNX589985 GXT589985 HHP589985 HRL589985 IBH589985 ILD589985 IUZ589985 JEV589985 JOR589985 JYN589985 KIJ589985 KSF589985 LCB589985 LLX589985 LVT589985 MFP589985 MPL589985 MZH589985 NJD589985 NSZ589985 OCV589985 OMR589985 OWN589985 PGJ589985 PQF589985 QAB589985 QJX589985 QTT589985 RDP589985 RNL589985 RXH589985 SHD589985 SQZ589985 TAV589985 TKR589985 TUN589985 UEJ589985 UOF589985 UYB589985 VHX589985 VRT589985 WBP589985 WLL589985 WVH589985 C655519 IV655521 SR655521 ACN655521 AMJ655521 AWF655521 BGB655521 BPX655521 BZT655521 CJP655521 CTL655521 DDH655521 DND655521 DWZ655521 EGV655521 EQR655521 FAN655521 FKJ655521 FUF655521 GEB655521 GNX655521 GXT655521 HHP655521 HRL655521 IBH655521 ILD655521 IUZ655521 JEV655521 JOR655521 JYN655521 KIJ655521 KSF655521 LCB655521 LLX655521 LVT655521 MFP655521 MPL655521 MZH655521 NJD655521 NSZ655521 OCV655521 OMR655521 OWN655521 PGJ655521 PQF655521 QAB655521 QJX655521 QTT655521 RDP655521 RNL655521 RXH655521 SHD655521 SQZ655521 TAV655521 TKR655521 TUN655521 UEJ655521 UOF655521 UYB655521 VHX655521 VRT655521 WBP655521 WLL655521 WVH655521 C721055 IV721057 SR721057 ACN721057 AMJ721057 AWF721057 BGB721057 BPX721057 BZT721057 CJP721057 CTL721057 DDH721057 DND721057 DWZ721057 EGV721057 EQR721057 FAN721057 FKJ721057 FUF721057 GEB721057 GNX721057 GXT721057 HHP721057 HRL721057 IBH721057 ILD721057 IUZ721057 JEV721057 JOR721057 JYN721057 KIJ721057 KSF721057 LCB721057 LLX721057 LVT721057 MFP721057 MPL721057 MZH721057 NJD721057 NSZ721057 OCV721057 OMR721057 OWN721057 PGJ721057 PQF721057 QAB721057 QJX721057 QTT721057 RDP721057 RNL721057 RXH721057 SHD721057 SQZ721057 TAV721057 TKR721057 TUN721057 UEJ721057 UOF721057 UYB721057 VHX721057 VRT721057 WBP721057 WLL721057 WVH721057 C786591 IV786593 SR786593 ACN786593 AMJ786593 AWF786593 BGB786593 BPX786593 BZT786593 CJP786593 CTL786593 DDH786593 DND786593 DWZ786593 EGV786593 EQR786593 FAN786593 FKJ786593 FUF786593 GEB786593 GNX786593 GXT786593 HHP786593 HRL786593 IBH786593 ILD786593 IUZ786593 JEV786593 JOR786593 JYN786593 KIJ786593 KSF786593 LCB786593 LLX786593 LVT786593 MFP786593 MPL786593 MZH786593 NJD786593 NSZ786593 OCV786593 OMR786593 OWN786593 PGJ786593 PQF786593 QAB786593 QJX786593 QTT786593 RDP786593 RNL786593 RXH786593 SHD786593 SQZ786593 TAV786593 TKR786593 TUN786593 UEJ786593 UOF786593 UYB786593 VHX786593 VRT786593 WBP786593 WLL786593 WVH786593 C852127 IV852129 SR852129 ACN852129 AMJ852129 AWF852129 BGB852129 BPX852129 BZT852129 CJP852129 CTL852129 DDH852129 DND852129 DWZ852129 EGV852129 EQR852129 FAN852129 FKJ852129 FUF852129 GEB852129 GNX852129 GXT852129 HHP852129 HRL852129 IBH852129 ILD852129 IUZ852129 JEV852129 JOR852129 JYN852129 KIJ852129 KSF852129 LCB852129 LLX852129 LVT852129 MFP852129 MPL852129 MZH852129 NJD852129 NSZ852129 OCV852129 OMR852129 OWN852129 PGJ852129 PQF852129 QAB852129 QJX852129 QTT852129 RDP852129 RNL852129 RXH852129 SHD852129 SQZ852129 TAV852129 TKR852129 TUN852129 UEJ852129 UOF852129 UYB852129 VHX852129 VRT852129 WBP852129 WLL852129 WVH852129 C917663 IV917665 SR917665 ACN917665 AMJ917665 AWF917665 BGB917665 BPX917665 BZT917665 CJP917665 CTL917665 DDH917665 DND917665 DWZ917665 EGV917665 EQR917665 FAN917665 FKJ917665 FUF917665 GEB917665 GNX917665 GXT917665 HHP917665 HRL917665 IBH917665 ILD917665 IUZ917665 JEV917665 JOR917665 JYN917665 KIJ917665 KSF917665 LCB917665 LLX917665 LVT917665 MFP917665 MPL917665 MZH917665 NJD917665 NSZ917665 OCV917665 OMR917665 OWN917665 PGJ917665 PQF917665 QAB917665 QJX917665 QTT917665 RDP917665 RNL917665 RXH917665 SHD917665 SQZ917665 TAV917665 TKR917665 TUN917665 UEJ917665 UOF917665 UYB917665 VHX917665 VRT917665 WBP917665 WLL917665 WVH917665 C983199 IV983201 SR983201 ACN983201 AMJ983201 AWF983201 BGB983201 BPX983201 BZT983201 CJP983201 CTL983201 DDH983201 DND983201 DWZ983201 EGV983201 EQR983201 FAN983201 FKJ983201 FUF983201 GEB983201 GNX983201 GXT983201 HHP983201 HRL983201 IBH983201 ILD983201 IUZ983201 JEV983201 JOR983201 JYN983201 KIJ983201 KSF983201 LCB983201 LLX983201 LVT983201 MFP983201 MPL983201 MZH983201 NJD983201 NSZ983201 OCV983201 OMR983201 OWN983201 PGJ983201 PQF983201 QAB983201 QJX983201 QTT983201 RDP983201 RNL983201 RXH983201 SHD983201 SQZ983201 TAV983201 TKR983201 TUN983201 UEJ983201 UOF983201 UYB983201 VHX983201 VRT983201 WBP983201 IV24:IV62 SR24:SR62 ACN24:ACN62 AMJ24:AMJ62 AWF24:AWF62 BGB24:BGB62 BPX24:BPX62 BZT24:BZT62 CJP24:CJP62 CTL24:CTL62 DDH24:DDH62 DND24:DND62 DWZ24:DWZ62 EGV24:EGV62 EQR24:EQR62 FAN24:FAN62 FKJ24:FKJ62 FUF24:FUF62 GEB24:GEB62 GNX24:GNX62 GXT24:GXT62 HHP24:HHP62 HRL24:HRL62 IBH24:IBH62 ILD24:ILD62 IUZ24:IUZ62 JEV24:JEV62 JOR24:JOR62 JYN24:JYN62 KIJ24:KIJ62 KSF24:KSF62 LCB24:LCB62 LLX24:LLX62 LVT24:LVT62 MFP24:MFP62 MPL24:MPL62 MZH24:MZH62 NJD24:NJD62 NSZ24:NSZ62 OCV24:OCV62 OMR24:OMR62 OWN24:OWN62 PGJ24:PGJ62 PQF24:PQF62 QAB24:QAB62 QJX24:QJX62 QTT24:QTT62 RDP24:RDP62 RNL24:RNL62 RXH24:RXH62 SHD24:SHD62 SQZ24:SQZ62 TAV24:TAV62 TKR24:TKR62 TUN24:TUN62 UEJ24:UEJ62 UOF24:UOF62 UYB24:UYB62 VHX24:VHX62 VRT24:VRT62 WBP24:WBP62 WLL24:WLL62 WVH24:WVH62">
      <formula1>0</formula1>
      <formula2>1</formula2>
    </dataValidation>
    <dataValidation type="list" allowBlank="1" showInputMessage="1" showErrorMessage="1" sqref="WVE983201 A65697 IS65697 SO65697 ACK65697 AMG65697 AWC65697 BFY65697 BPU65697 BZQ65697 CJM65697 CTI65697 DDE65697 DNA65697 DWW65697 EGS65697 EQO65697 FAK65697 FKG65697 FUC65697 GDY65697 GNU65697 GXQ65697 HHM65697 HRI65697 IBE65697 ILA65697 IUW65697 JES65697 JOO65697 JYK65697 KIG65697 KSC65697 LBY65697 LLU65697 LVQ65697 MFM65697 MPI65697 MZE65697 NJA65697 NSW65697 OCS65697 OMO65697 OWK65697 PGG65697 PQC65697 PZY65697 QJU65697 QTQ65697 RDM65697 RNI65697 RXE65697 SHA65697 SQW65697 TAS65697 TKO65697 TUK65697 UEG65697 UOC65697 UXY65697 VHU65697 VRQ65697 WBM65697 WLI65697 WVE65697 A131233 IS131233 SO131233 ACK131233 AMG131233 AWC131233 BFY131233 BPU131233 BZQ131233 CJM131233 CTI131233 DDE131233 DNA131233 DWW131233 EGS131233 EQO131233 FAK131233 FKG131233 FUC131233 GDY131233 GNU131233 GXQ131233 HHM131233 HRI131233 IBE131233 ILA131233 IUW131233 JES131233 JOO131233 JYK131233 KIG131233 KSC131233 LBY131233 LLU131233 LVQ131233 MFM131233 MPI131233 MZE131233 NJA131233 NSW131233 OCS131233 OMO131233 OWK131233 PGG131233 PQC131233 PZY131233 QJU131233 QTQ131233 RDM131233 RNI131233 RXE131233 SHA131233 SQW131233 TAS131233 TKO131233 TUK131233 UEG131233 UOC131233 UXY131233 VHU131233 VRQ131233 WBM131233 WLI131233 WVE131233 A196769 IS196769 SO196769 ACK196769 AMG196769 AWC196769 BFY196769 BPU196769 BZQ196769 CJM196769 CTI196769 DDE196769 DNA196769 DWW196769 EGS196769 EQO196769 FAK196769 FKG196769 FUC196769 GDY196769 GNU196769 GXQ196769 HHM196769 HRI196769 IBE196769 ILA196769 IUW196769 JES196769 JOO196769 JYK196769 KIG196769 KSC196769 LBY196769 LLU196769 LVQ196769 MFM196769 MPI196769 MZE196769 NJA196769 NSW196769 OCS196769 OMO196769 OWK196769 PGG196769 PQC196769 PZY196769 QJU196769 QTQ196769 RDM196769 RNI196769 RXE196769 SHA196769 SQW196769 TAS196769 TKO196769 TUK196769 UEG196769 UOC196769 UXY196769 VHU196769 VRQ196769 WBM196769 WLI196769 WVE196769 A262305 IS262305 SO262305 ACK262305 AMG262305 AWC262305 BFY262305 BPU262305 BZQ262305 CJM262305 CTI262305 DDE262305 DNA262305 DWW262305 EGS262305 EQO262305 FAK262305 FKG262305 FUC262305 GDY262305 GNU262305 GXQ262305 HHM262305 HRI262305 IBE262305 ILA262305 IUW262305 JES262305 JOO262305 JYK262305 KIG262305 KSC262305 LBY262305 LLU262305 LVQ262305 MFM262305 MPI262305 MZE262305 NJA262305 NSW262305 OCS262305 OMO262305 OWK262305 PGG262305 PQC262305 PZY262305 QJU262305 QTQ262305 RDM262305 RNI262305 RXE262305 SHA262305 SQW262305 TAS262305 TKO262305 TUK262305 UEG262305 UOC262305 UXY262305 VHU262305 VRQ262305 WBM262305 WLI262305 WVE262305 A327841 IS327841 SO327841 ACK327841 AMG327841 AWC327841 BFY327841 BPU327841 BZQ327841 CJM327841 CTI327841 DDE327841 DNA327841 DWW327841 EGS327841 EQO327841 FAK327841 FKG327841 FUC327841 GDY327841 GNU327841 GXQ327841 HHM327841 HRI327841 IBE327841 ILA327841 IUW327841 JES327841 JOO327841 JYK327841 KIG327841 KSC327841 LBY327841 LLU327841 LVQ327841 MFM327841 MPI327841 MZE327841 NJA327841 NSW327841 OCS327841 OMO327841 OWK327841 PGG327841 PQC327841 PZY327841 QJU327841 QTQ327841 RDM327841 RNI327841 RXE327841 SHA327841 SQW327841 TAS327841 TKO327841 TUK327841 UEG327841 UOC327841 UXY327841 VHU327841 VRQ327841 WBM327841 WLI327841 WVE327841 A393377 IS393377 SO393377 ACK393377 AMG393377 AWC393377 BFY393377 BPU393377 BZQ393377 CJM393377 CTI393377 DDE393377 DNA393377 DWW393377 EGS393377 EQO393377 FAK393377 FKG393377 FUC393377 GDY393377 GNU393377 GXQ393377 HHM393377 HRI393377 IBE393377 ILA393377 IUW393377 JES393377 JOO393377 JYK393377 KIG393377 KSC393377 LBY393377 LLU393377 LVQ393377 MFM393377 MPI393377 MZE393377 NJA393377 NSW393377 OCS393377 OMO393377 OWK393377 PGG393377 PQC393377 PZY393377 QJU393377 QTQ393377 RDM393377 RNI393377 RXE393377 SHA393377 SQW393377 TAS393377 TKO393377 TUK393377 UEG393377 UOC393377 UXY393377 VHU393377 VRQ393377 WBM393377 WLI393377 WVE393377 A458913 IS458913 SO458913 ACK458913 AMG458913 AWC458913 BFY458913 BPU458913 BZQ458913 CJM458913 CTI458913 DDE458913 DNA458913 DWW458913 EGS458913 EQO458913 FAK458913 FKG458913 FUC458913 GDY458913 GNU458913 GXQ458913 HHM458913 HRI458913 IBE458913 ILA458913 IUW458913 JES458913 JOO458913 JYK458913 KIG458913 KSC458913 LBY458913 LLU458913 LVQ458913 MFM458913 MPI458913 MZE458913 NJA458913 NSW458913 OCS458913 OMO458913 OWK458913 PGG458913 PQC458913 PZY458913 QJU458913 QTQ458913 RDM458913 RNI458913 RXE458913 SHA458913 SQW458913 TAS458913 TKO458913 TUK458913 UEG458913 UOC458913 UXY458913 VHU458913 VRQ458913 WBM458913 WLI458913 WVE458913 A524449 IS524449 SO524449 ACK524449 AMG524449 AWC524449 BFY524449 BPU524449 BZQ524449 CJM524449 CTI524449 DDE524449 DNA524449 DWW524449 EGS524449 EQO524449 FAK524449 FKG524449 FUC524449 GDY524449 GNU524449 GXQ524449 HHM524449 HRI524449 IBE524449 ILA524449 IUW524449 JES524449 JOO524449 JYK524449 KIG524449 KSC524449 LBY524449 LLU524449 LVQ524449 MFM524449 MPI524449 MZE524449 NJA524449 NSW524449 OCS524449 OMO524449 OWK524449 PGG524449 PQC524449 PZY524449 QJU524449 QTQ524449 RDM524449 RNI524449 RXE524449 SHA524449 SQW524449 TAS524449 TKO524449 TUK524449 UEG524449 UOC524449 UXY524449 VHU524449 VRQ524449 WBM524449 WLI524449 WVE524449 A589985 IS589985 SO589985 ACK589985 AMG589985 AWC589985 BFY589985 BPU589985 BZQ589985 CJM589985 CTI589985 DDE589985 DNA589985 DWW589985 EGS589985 EQO589985 FAK589985 FKG589985 FUC589985 GDY589985 GNU589985 GXQ589985 HHM589985 HRI589985 IBE589985 ILA589985 IUW589985 JES589985 JOO589985 JYK589985 KIG589985 KSC589985 LBY589985 LLU589985 LVQ589985 MFM589985 MPI589985 MZE589985 NJA589985 NSW589985 OCS589985 OMO589985 OWK589985 PGG589985 PQC589985 PZY589985 QJU589985 QTQ589985 RDM589985 RNI589985 RXE589985 SHA589985 SQW589985 TAS589985 TKO589985 TUK589985 UEG589985 UOC589985 UXY589985 VHU589985 VRQ589985 WBM589985 WLI589985 WVE589985 A655521 IS655521 SO655521 ACK655521 AMG655521 AWC655521 BFY655521 BPU655521 BZQ655521 CJM655521 CTI655521 DDE655521 DNA655521 DWW655521 EGS655521 EQO655521 FAK655521 FKG655521 FUC655521 GDY655521 GNU655521 GXQ655521 HHM655521 HRI655521 IBE655521 ILA655521 IUW655521 JES655521 JOO655521 JYK655521 KIG655521 KSC655521 LBY655521 LLU655521 LVQ655521 MFM655521 MPI655521 MZE655521 NJA655521 NSW655521 OCS655521 OMO655521 OWK655521 PGG655521 PQC655521 PZY655521 QJU655521 QTQ655521 RDM655521 RNI655521 RXE655521 SHA655521 SQW655521 TAS655521 TKO655521 TUK655521 UEG655521 UOC655521 UXY655521 VHU655521 VRQ655521 WBM655521 WLI655521 WVE655521 A721057 IS721057 SO721057 ACK721057 AMG721057 AWC721057 BFY721057 BPU721057 BZQ721057 CJM721057 CTI721057 DDE721057 DNA721057 DWW721057 EGS721057 EQO721057 FAK721057 FKG721057 FUC721057 GDY721057 GNU721057 GXQ721057 HHM721057 HRI721057 IBE721057 ILA721057 IUW721057 JES721057 JOO721057 JYK721057 KIG721057 KSC721057 LBY721057 LLU721057 LVQ721057 MFM721057 MPI721057 MZE721057 NJA721057 NSW721057 OCS721057 OMO721057 OWK721057 PGG721057 PQC721057 PZY721057 QJU721057 QTQ721057 RDM721057 RNI721057 RXE721057 SHA721057 SQW721057 TAS721057 TKO721057 TUK721057 UEG721057 UOC721057 UXY721057 VHU721057 VRQ721057 WBM721057 WLI721057 WVE721057 A786593 IS786593 SO786593 ACK786593 AMG786593 AWC786593 BFY786593 BPU786593 BZQ786593 CJM786593 CTI786593 DDE786593 DNA786593 DWW786593 EGS786593 EQO786593 FAK786593 FKG786593 FUC786593 GDY786593 GNU786593 GXQ786593 HHM786593 HRI786593 IBE786593 ILA786593 IUW786593 JES786593 JOO786593 JYK786593 KIG786593 KSC786593 LBY786593 LLU786593 LVQ786593 MFM786593 MPI786593 MZE786593 NJA786593 NSW786593 OCS786593 OMO786593 OWK786593 PGG786593 PQC786593 PZY786593 QJU786593 QTQ786593 RDM786593 RNI786593 RXE786593 SHA786593 SQW786593 TAS786593 TKO786593 TUK786593 UEG786593 UOC786593 UXY786593 VHU786593 VRQ786593 WBM786593 WLI786593 WVE786593 A852129 IS852129 SO852129 ACK852129 AMG852129 AWC852129 BFY852129 BPU852129 BZQ852129 CJM852129 CTI852129 DDE852129 DNA852129 DWW852129 EGS852129 EQO852129 FAK852129 FKG852129 FUC852129 GDY852129 GNU852129 GXQ852129 HHM852129 HRI852129 IBE852129 ILA852129 IUW852129 JES852129 JOO852129 JYK852129 KIG852129 KSC852129 LBY852129 LLU852129 LVQ852129 MFM852129 MPI852129 MZE852129 NJA852129 NSW852129 OCS852129 OMO852129 OWK852129 PGG852129 PQC852129 PZY852129 QJU852129 QTQ852129 RDM852129 RNI852129 RXE852129 SHA852129 SQW852129 TAS852129 TKO852129 TUK852129 UEG852129 UOC852129 UXY852129 VHU852129 VRQ852129 WBM852129 WLI852129 WVE852129 A917665 IS917665 SO917665 ACK917665 AMG917665 AWC917665 BFY917665 BPU917665 BZQ917665 CJM917665 CTI917665 DDE917665 DNA917665 DWW917665 EGS917665 EQO917665 FAK917665 FKG917665 FUC917665 GDY917665 GNU917665 GXQ917665 HHM917665 HRI917665 IBE917665 ILA917665 IUW917665 JES917665 JOO917665 JYK917665 KIG917665 KSC917665 LBY917665 LLU917665 LVQ917665 MFM917665 MPI917665 MZE917665 NJA917665 NSW917665 OCS917665 OMO917665 OWK917665 PGG917665 PQC917665 PZY917665 QJU917665 QTQ917665 RDM917665 RNI917665 RXE917665 SHA917665 SQW917665 TAS917665 TKO917665 TUK917665 UEG917665 UOC917665 UXY917665 VHU917665 VRQ917665 WBM917665 WLI917665 WVE917665 A983201 IS983201 SO983201 ACK983201 AMG983201 AWC983201 BFY983201 BPU983201 BZQ983201 CJM983201 CTI983201 DDE983201 DNA983201 DWW983201 EGS983201 EQO983201 FAK983201 FKG983201 FUC983201 GDY983201 GNU983201 GXQ983201 HHM983201 HRI983201 IBE983201 ILA983201 IUW983201 JES983201 JOO983201 JYK983201 KIG983201 KSC983201 LBY983201 LLU983201 LVQ983201 MFM983201 MPI983201 MZE983201 NJA983201 NSW983201 OCS983201 OMO983201 OWK983201 PGG983201 PQC983201 PZY983201 QJU983201 QTQ983201 RDM983201 RNI983201 RXE983201 SHA983201 SQW983201 TAS983201 TKO983201 TUK983201 UEG983201 UOC983201 UXY983201 VHU983201 VRQ983201 WBM983201 WLI983201 A24:A62 IS24:IS62 SO24:SO62 ACK24:ACK62 AMG24:AMG62 AWC24:AWC62 BFY24:BFY62 BPU24:BPU62 BZQ24:BZQ62 CJM24:CJM62 CTI24:CTI62 DDE24:DDE62 DNA24:DNA62 DWW24:DWW62 EGS24:EGS62 EQO24:EQO62 FAK24:FAK62 FKG24:FKG62 FUC24:FUC62 GDY24:GDY62 GNU24:GNU62 GXQ24:GXQ62 HHM24:HHM62 HRI24:HRI62 IBE24:IBE62 ILA24:ILA62 IUW24:IUW62 JES24:JES62 JOO24:JOO62 JYK24:JYK62 KIG24:KIG62 KSC24:KSC62 LBY24:LBY62 LLU24:LLU62 LVQ24:LVQ62 MFM24:MFM62 MPI24:MPI62 MZE24:MZE62 NJA24:NJA62 NSW24:NSW62 OCS24:OCS62 OMO24:OMO62 OWK24:OWK62 PGG24:PGG62 PQC24:PQC62 PZY24:PZY62 QJU24:QJU62 QTQ24:QTQ62 RDM24:RDM62 RNI24:RNI62 RXE24:RXE62 SHA24:SHA62 SQW24:SQW62 TAS24:TAS62 TKO24:TKO62 TUK24:TUK62 UEG24:UEG62 UOC24:UOC62 UXY24:UXY62 VHU24:VHU62 VRQ24:VRQ62 WBM24:WBM62 WLI24:WLI62 WVE24:WVE62">
      <formula1>"1,2,3,4,5"</formula1>
    </dataValidation>
  </dataValidation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GRUPO 6 Y 7</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Carlos Alberto Loaiza Pizarro</dc:creator>
  <cp:lastModifiedBy>Victoria Eugenia Solano Castro</cp:lastModifiedBy>
  <dcterms:created xsi:type="dcterms:W3CDTF">2014-12-09T19:15:53Z</dcterms:created>
  <dcterms:modified xsi:type="dcterms:W3CDTF">2014-12-20T04:59:33Z</dcterms:modified>
</cp:coreProperties>
</file>